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Orçamento Sintético"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J495"/>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3" min="1" max="1" bestFit="1" customWidth="1"/>
    <col width="13" min="2" max="2" bestFit="1" customWidth="1"/>
    <col width="13.2" min="3" max="3" bestFit="1" customWidth="1"/>
    <col width="60" min="4" max="4" bestFit="1" customWidth="1"/>
    <col width="8" min="5" max="5" bestFit="1" customWidth="1"/>
    <col width="13" min="6" max="6" bestFit="1" customWidth="1"/>
    <col width="13" min="7" max="7" bestFit="1" customWidth="1"/>
    <col width="13" min="8" max="8" bestFit="1" customWidth="1"/>
    <col width="13" min="9" max="9" bestFit="1" customWidth="1"/>
    <col width="13" min="10" max="10" bestFit="1" customWidth="1"/>
    <col width="13" min="11" max="11" bestFit="1" customWidth="1"/>
  </cols>
  <sheetData>
    <row customHeight="1" ht="30" r="1">
      <c r="A1" s="56"/>
      <c r="B1" s="56"/>
      <c r="C1" s="56"/>
      <c r="D1" s="56"/>
      <c r="E1" s="56"/>
      <c r="F1" s="56"/>
      <c r="G1" s="56"/>
      <c r="H1" s="56" t="inlineStr">
        <is>
          <t>Valor Final do Orçamento</t>
        </is>
      </c>
      <c r="I1" s="56"/>
      <c r="J1" s="59" t="str">
        <f>i4 + i9 + i20 + i30 + i36 + i46 + i56 + i59 + i70 + i82 + i103 + i111 + i156 + i417 + i441 + i450 + i463 + i465 + i479 + i490</f>
      </c>
    </row>
    <row customHeight="1" ht="20" r="2">
      <c r="A2" s="56"/>
      <c r="B2" s="56"/>
      <c r="C2" s="56"/>
      <c r="D2" s="56"/>
      <c r="E2" s="56"/>
      <c r="F2" s="56"/>
      <c r="G2" s="56"/>
      <c r="H2" s="56" t="inlineStr">
        <is>
          <t>BDI</t>
        </is>
      </c>
      <c r="I2" s="56"/>
      <c r="J2" s="64" t="n">
        <v>0.2592</v>
      </c>
    </row>
    <row customHeight="1" ht="30" r="3">
      <c r="A3" s="5" t="inlineStr">
        <is>
          <t>Item</t>
        </is>
      </c>
      <c r="B3" s="8" t="inlineStr">
        <is>
          <t>Código</t>
        </is>
      </c>
      <c r="C3" s="5" t="inlineStr">
        <is>
          <t>Banco</t>
        </is>
      </c>
      <c r="D3" s="5" t="inlineStr">
        <is>
          <t>Descrição</t>
        </is>
      </c>
      <c r="E3" s="6" t="inlineStr">
        <is>
          <t>Und</t>
        </is>
      </c>
      <c r="F3" s="8" t="inlineStr">
        <is>
          <t>Quant.</t>
        </is>
      </c>
      <c r="G3" s="8" t="inlineStr">
        <is>
          <t>Valor Unit</t>
        </is>
      </c>
      <c r="H3" s="8" t="inlineStr">
        <is>
          <t>Valor Unit com BDI</t>
        </is>
      </c>
      <c r="I3" s="8" t="inlineStr">
        <is>
          <t>Total</t>
        </is>
      </c>
      <c r="J3" s="8" t="inlineStr">
        <is>
          <t>Peso (%)</t>
        </is>
      </c>
    </row>
    <row customHeight="1" ht="24" r="4">
      <c r="A4" s="9" t="inlineStr">
        <is>
          <t> 1 </t>
        </is>
      </c>
      <c r="B4" s="9" t="inlineStr">
        <is>
          <t>  </t>
        </is>
      </c>
      <c r="C4" s="9"/>
      <c r="D4" s="9" t="inlineStr">
        <is>
          <t>SERVIÇOS ESCRITÓRIO LABORATORIO E CAMPO</t>
        </is>
      </c>
      <c r="E4" s="10"/>
      <c r="F4" s="11" t="n">
        <v>1.0</v>
      </c>
      <c r="G4" s="11" t="inlineStr">
        <is>
          <t/>
        </is>
      </c>
      <c r="H4" s="12" t="str">
        <f>i5</f>
      </c>
      <c r="I4" s="12" t="str">
        <f>TRUNC(F4 * h4,2)</f>
      </c>
      <c r="J4" s="13" t="str">
        <f>i4 / j1</f>
      </c>
    </row>
    <row customHeight="1" ht="24" r="5">
      <c r="A5" s="9" t="inlineStr">
        <is>
          <t> 1.1 </t>
        </is>
      </c>
      <c r="B5" s="9" t="inlineStr">
        <is>
          <t>  </t>
        </is>
      </c>
      <c r="C5" s="9"/>
      <c r="D5" s="9" t="inlineStr">
        <is>
          <t>SERVIÇOS PRELIMINARES</t>
        </is>
      </c>
      <c r="E5" s="10"/>
      <c r="F5" s="11" t="n">
        <v>1.0</v>
      </c>
      <c r="G5" s="11" t="inlineStr">
        <is>
          <t/>
        </is>
      </c>
      <c r="H5" s="12" t="str">
        <f>i6 + i7 + i8</f>
      </c>
      <c r="I5" s="12" t="str">
        <f>TRUNC(F5 * h5,2)</f>
      </c>
      <c r="J5" s="13" t="str">
        <f>i5 / j1</f>
      </c>
    </row>
    <row customHeight="1" ht="52" r="6">
      <c r="A6" s="17" t="inlineStr">
        <is>
          <t> 1.1.1 </t>
        </is>
      </c>
      <c r="B6" s="17" t="inlineStr">
        <is>
          <t> 01.006.0010-A </t>
        </is>
      </c>
      <c r="C6" s="17" t="inlineStr">
        <is>
          <t>EMOP</t>
        </is>
      </c>
      <c r="D6" s="17" t="inlineStr">
        <is>
          <t>REGULARIZACAO DE TERRENO COM TRATOR EM TORNO DE 80CV,COMPREE NDENDO ACERTO,RASPAGEM EVENTUALMENTE ATE 0,30M DE PROFUNDIDA DE E AFASTAMENTO LATERAL DO MATERIAL EXCEDENTE GOS SOCIAIS DESONERADOS</t>
        </is>
      </c>
      <c r="E6" s="18" t="inlineStr">
        <is>
          <t>m²</t>
        </is>
      </c>
      <c r="F6" s="19" t="n">
        <v>2805.3</v>
      </c>
      <c r="G6" s="20" t="n">
        <v>1.8669624</v>
      </c>
      <c r="H6" s="20" t="str">
        <f>TRUNC(TRUNC(G6 * j2, 2) + G6, 2)</f>
      </c>
      <c r="I6" s="20" t="str">
        <f>TRUNC(F6 * h6,2)</f>
      </c>
      <c r="J6" s="21" t="str">
        <f>i6 / j1</f>
      </c>
    </row>
    <row customHeight="1" ht="104" r="7">
      <c r="A7" s="17" t="inlineStr">
        <is>
          <t> 1.1.2 </t>
        </is>
      </c>
      <c r="B7" s="17" t="inlineStr">
        <is>
          <t> 01.018.0002-A </t>
        </is>
      </c>
      <c r="C7" s="17" t="inlineStr">
        <is>
          <t>EMOP</t>
        </is>
      </c>
      <c r="D7" s="17" t="inlineStr">
        <is>
          <t>LOCACAO DE OBRA COM APARELHO TOPOGRAFICO SOBRE CERCA DE MARC ACAO,INCLUSIVE CONSTRUCAO DESTA E SUA PRE-LOCACAO E O FORNEC IMENTO DO MATERIAL E TENDO POR MEDICAO O PERIMETRO A CONSTRU IR QUIVALENTES, Nº12X12 A 18X30 CIAIS DESONERADOS NCARGOS SOCIAIS DESONERADOS GOS SOCIAIS DESONERADOS ARGOS SOCIAIS DESONERADOS DE 500M SEM PRISMA,EALCANCE MINIMO DE 3000M COM UM PRISMA</t>
        </is>
      </c>
      <c r="E7" s="18" t="inlineStr">
        <is>
          <t>M</t>
        </is>
      </c>
      <c r="F7" s="19" t="n">
        <v>205.19</v>
      </c>
      <c r="G7" s="20" t="n">
        <v>25.875425890625</v>
      </c>
      <c r="H7" s="20" t="str">
        <f>TRUNC(TRUNC(G7 * j2, 2) + G7, 2)</f>
      </c>
      <c r="I7" s="20" t="str">
        <f>TRUNC(F7 * h7,2)</f>
      </c>
      <c r="J7" s="21" t="str">
        <f>i7 / j1</f>
      </c>
    </row>
    <row customHeight="1" ht="130" r="8">
      <c r="A8" s="17" t="inlineStr">
        <is>
          <t> 1.1.3 </t>
        </is>
      </c>
      <c r="B8" s="17" t="inlineStr">
        <is>
          <t> 01.050.0300-A </t>
        </is>
      </c>
      <c r="C8" s="17" t="inlineStr">
        <is>
          <t>EMOP</t>
        </is>
      </c>
      <c r="D8" s="17" t="inlineStr">
        <is>
          <t>RELATORIO FINAL DE OBRAS OU SERVICOS DE ENGENHARIA,REGISTRO FOTOGRAFICO DOS SERVICOS,ACOMPANHADO DE LEGENDAS E INDICACAO DA LOCALIZACAO,INFORMACOES CONTRATUAIS,PLANILHA ORCAMENTARI A E DESCRICAO DO ESCOPO DOS SERVICOS REALIZADOS,CONF.RECOMEN DACOES E ESPECIFICACOES DO ORGAO CONTRATANTE.O ITEM DEVERA S ER MEDIDO PELO NUMERO PRANCHAS ORIGINAIS COMPOE RELATORIO S DESONERADOS DESONERADOS ADOS ARGOS SOCIAIS DESONERADOS CA, INCLUSIVE ENCARGOS SOCIAIS DESONERADOS</t>
        </is>
      </c>
      <c r="E8" s="18" t="inlineStr">
        <is>
          <t>UN</t>
        </is>
      </c>
      <c r="F8" s="19" t="n">
        <v>1.0</v>
      </c>
      <c r="G8" s="20" t="n">
        <v>1943.1975</v>
      </c>
      <c r="H8" s="20" t="str">
        <f>TRUNC(TRUNC(G8 * j2, 2) + G8, 2)</f>
      </c>
      <c r="I8" s="20" t="str">
        <f>TRUNC(F8 * h8,2)</f>
      </c>
      <c r="J8" s="21" t="str">
        <f>i8 / j1</f>
      </c>
    </row>
    <row customHeight="1" ht="24" r="9">
      <c r="A9" s="9" t="inlineStr">
        <is>
          <t> 2 </t>
        </is>
      </c>
      <c r="B9" s="9" t="inlineStr">
        <is>
          <t>  </t>
        </is>
      </c>
      <c r="C9" s="9"/>
      <c r="D9" s="9" t="inlineStr">
        <is>
          <t>CANTEIRO DE OBRAS</t>
        </is>
      </c>
      <c r="E9" s="10"/>
      <c r="F9" s="11" t="n">
        <v>1.0</v>
      </c>
      <c r="G9" s="11" t="inlineStr">
        <is>
          <t/>
        </is>
      </c>
      <c r="H9" s="12" t="str">
        <f>i10 + i11 + i12 + i13 + i14 + i15 + i16 + i17 + i18 + i19</f>
      </c>
      <c r="I9" s="12" t="str">
        <f>TRUNC(F9 * h9,2)</f>
      </c>
      <c r="J9" s="13" t="str">
        <f>i9 / j1</f>
      </c>
    </row>
    <row customHeight="1" ht="130" r="10">
      <c r="A10" s="17" t="inlineStr">
        <is>
          <t> 2.1 </t>
        </is>
      </c>
      <c r="B10" s="17" t="inlineStr">
        <is>
          <t> 02.006.0015-A </t>
        </is>
      </c>
      <c r="C10" s="17" t="inlineStr">
        <is>
          <t>EMOP</t>
        </is>
      </c>
      <c r="D10" s="17" t="inlineStr">
        <is>
          <t>ALUGUEL CONTAINER (MODULO METALICO ICAVEL),P/ESCRITORIO C/WC ,MED.APROX.2,30M LARG.6,00M COMPR.E 2,50M ALT.CHAPAS ACO C/N ERVURAS TRAPEZOIDAIS,ISOLAMENTO TERMO-ACUSTICO FORRO,CHASSIS REFORCADO E PISO COMPENSADO NAVAL,INCLUINDO INST.ELETR.HIDR OSSANITARIAS,SUPRIDO ACESSORIOS,1 BACIA SANITARIA E 1 LAVATO RIO,EXCL.TRANSP.(04.005.0300),CARGA E DESCARGA (04.013.0015) M COMP. E 2,50M ALT.,ISOL.FORRO TERMO-ACUSTICO,PISO COMP.NAV AL,INCL.INST.ELET/HIDRO.,1 V.SAN./1 LAV.</t>
        </is>
      </c>
      <c r="E10" s="18" t="inlineStr">
        <is>
          <t>UNXMES</t>
        </is>
      </c>
      <c r="F10" s="19" t="n">
        <v>12.0</v>
      </c>
      <c r="G10" s="20" t="n">
        <v>1250.0</v>
      </c>
      <c r="H10" s="20" t="str">
        <f>TRUNC(TRUNC(G10 * j2, 2) + G10, 2)</f>
      </c>
      <c r="I10" s="20" t="str">
        <f>TRUNC(F10 * h10,2)</f>
      </c>
      <c r="J10" s="21" t="str">
        <f>i10 / j1</f>
      </c>
    </row>
    <row customHeight="1" ht="130" r="11">
      <c r="A11" s="17" t="inlineStr">
        <is>
          <t> 2.2 </t>
        </is>
      </c>
      <c r="B11" s="17" t="inlineStr">
        <is>
          <t> 02.006.0010-A </t>
        </is>
      </c>
      <c r="C11" s="17" t="inlineStr">
        <is>
          <t>EMOP</t>
        </is>
      </c>
      <c r="D11" s="17" t="inlineStr">
        <is>
          <t>ALUGUEL DE CONTAINER (MODULO METALICO ICAVEL) P/ESCRITORIO,M EDINDO APROX.2,30M LARGURA,6,00M COMPRIMENTO E 2,50M ALTURA, COMPOSTO CHAPAS ACO C/NERVURAS TRAPEZOIDAIS,ISOLAMENTO TERMO -ACUSTICO FORRO,CHASSIS REFORCADO E PISO EM COMPENSADO NAVAL ,INCLUINDO INSTALACOES ELETRICAS,EXCLUSIVE TRANSPORTE (VIDE ITEM 04.005.0300),CARGA E DESCARGA (VIDE ITEM 04.013.0015) ,6,00M COMP.E 2,50 ALT.,ISOLAMENTO TERMO-ACUSTICO NO FORRO,P ISO COMPENSADO NAVAL,INCL.INST.ELETRICAS</t>
        </is>
      </c>
      <c r="E11" s="18" t="inlineStr">
        <is>
          <t>UNXMES</t>
        </is>
      </c>
      <c r="F11" s="19" t="n">
        <v>12.0</v>
      </c>
      <c r="G11" s="20" t="n">
        <v>885.1</v>
      </c>
      <c r="H11" s="20" t="str">
        <f>TRUNC(TRUNC(G11 * j2, 2) + G11, 2)</f>
      </c>
      <c r="I11" s="20" t="str">
        <f>TRUNC(F11 * h11,2)</f>
      </c>
      <c r="J11" s="21" t="str">
        <f>i11 / j1</f>
      </c>
    </row>
    <row customHeight="1" ht="130" r="12">
      <c r="A12" s="17" t="inlineStr">
        <is>
          <t> 2.3 </t>
        </is>
      </c>
      <c r="B12" s="17" t="inlineStr">
        <is>
          <t> 02.006.0030-A </t>
        </is>
      </c>
      <c r="C12" s="17" t="inlineStr">
        <is>
          <t>EMOP</t>
        </is>
      </c>
      <c r="D12" s="17" t="inlineStr">
        <is>
          <t>ALUGUEL CONTAINER(MODULO METALICO ICAVEL),SANITARIO-VESTIARI O,MED.APROX.2,30M LARG.6,00M COMPR.2,50M ALT.CHAPAS ACO NERV URAS TRAPEZOIDAIS,ISOLAMENTO TERMO-ACUSTICO FORRO,CHASSIS RE FORCADO PISO COMPENSADO NAVAL,INCL.INST.ELETR.HIDROSSANITARI AS,SUPRIDO ACESS.7 BACIAS SANITARIAS,2 LAVATORIOS E 2 MICTOR IOS,EXCL.TRANSP.(04.005.0300),CARGA E DESCARGA(04.013.0015) 6,00 E A=2,50M,ISOL.FORRO TERMO-ACUSTICO,PISO COMP.NAVAL,INC L.INST.ELET/HIDRO.,7 V.SAN./2 LAV./2 MIC</t>
        </is>
      </c>
      <c r="E12" s="18" t="inlineStr">
        <is>
          <t>UNXMES</t>
        </is>
      </c>
      <c r="F12" s="19" t="n">
        <v>24.0</v>
      </c>
      <c r="G12" s="20" t="n">
        <v>1850.0</v>
      </c>
      <c r="H12" s="20" t="str">
        <f>TRUNC(TRUNC(G12 * j2, 2) + G12, 2)</f>
      </c>
      <c r="I12" s="20" t="str">
        <f>TRUNC(F12 * h12,2)</f>
      </c>
      <c r="J12" s="21" t="str">
        <f>i12 / j1</f>
      </c>
    </row>
    <row customHeight="1" ht="104" r="13">
      <c r="A13" s="17" t="inlineStr">
        <is>
          <t> 2.4 </t>
        </is>
      </c>
      <c r="B13" s="17" t="inlineStr">
        <is>
          <t> 02.015.0001-A </t>
        </is>
      </c>
      <c r="C13" s="17" t="inlineStr">
        <is>
          <t>EMOP</t>
        </is>
      </c>
      <c r="D13" s="17" t="inlineStr">
        <is>
          <t>INSTALACAO E LIGACAO PROVISORIA PARA ABASTECIMENTO DE AGUA E ESGOTAMENTO SANITARIO EM CANTEIRO DE OBRAS,INCLUSIVE ESCAVA CAO,EXCLUSIVE REPOSICAO DA PAVIMENTACAO DO LOGRADOURO PUBLIC O /4" QUIVALENTES, Nº12X12 A 18X30 DE 3,0M3/H OS LADOS, DE 3/4" E DE 1000 LITROS DE 1,00M , DE 0100MM USIVE ENCARGOS SOCIAIS DESONERADOS VE ENCARGOS SOCIAIS DESONERADOS DOS GOS SOCIAIS DESONERADOS</t>
        </is>
      </c>
      <c r="E13" s="18" t="inlineStr">
        <is>
          <t>UN</t>
        </is>
      </c>
      <c r="F13" s="19" t="n">
        <v>1.0</v>
      </c>
      <c r="G13" s="20" t="n">
        <v>4760.237017982132</v>
      </c>
      <c r="H13" s="20" t="str">
        <f>TRUNC(TRUNC(G13 * j2, 2) + G13, 2)</f>
      </c>
      <c r="I13" s="20" t="str">
        <f>TRUNC(F13 * h13,2)</f>
      </c>
      <c r="J13" s="21" t="str">
        <f>i13 / j1</f>
      </c>
    </row>
    <row customHeight="1" ht="91" r="14">
      <c r="A14" s="17" t="inlineStr">
        <is>
          <t> 2.5 </t>
        </is>
      </c>
      <c r="B14" s="17" t="inlineStr">
        <is>
          <t> 02.002.0006-A </t>
        </is>
      </c>
      <c r="C14" s="17" t="inlineStr">
        <is>
          <t>EMOP</t>
        </is>
      </c>
      <c r="D14" s="17" t="inlineStr">
        <is>
          <t>TAPUME DE VEDACAO OU PROTECAO EXECUTADO COM TELHAS TRAPEZOID AIS DE ACO GALVANIZADO,ESPESSURA DE 0,5MM,ESTAS COM 4 VEZES DE UTILIZACAO,INCLUSIVE ENGRADAMENTO DE MADEIRA,UTILIZADO 2 VEZES E PINTURA ESMALTE SINTETICO NAS FACES INTERNA E EXTERN A O OU FOSCO QUIVALENTES, Nº12X12 A 18X30 VE ENCARGOS SOCIAIS DESONERADOS S GOS SOCIAIS DESONERADOS</t>
        </is>
      </c>
      <c r="E14" s="18" t="inlineStr">
        <is>
          <t>m²</t>
        </is>
      </c>
      <c r="F14" s="19" t="n">
        <v>433.8</v>
      </c>
      <c r="G14" s="20" t="n">
        <v>51.099125</v>
      </c>
      <c r="H14" s="20" t="str">
        <f>TRUNC(TRUNC(G14 * j2, 2) + G14, 2)</f>
      </c>
      <c r="I14" s="20" t="str">
        <f>TRUNC(F14 * h14,2)</f>
      </c>
      <c r="J14" s="21" t="str">
        <f>i14 / j1</f>
      </c>
    </row>
    <row customHeight="1" ht="24" r="15">
      <c r="A15" s="17" t="inlineStr">
        <is>
          <t> 2.6 </t>
        </is>
      </c>
      <c r="B15" s="17" t="inlineStr">
        <is>
          <t> 012208 </t>
        </is>
      </c>
      <c r="C15" s="17" t="inlineStr">
        <is>
          <t>SBC</t>
        </is>
      </c>
      <c r="D15" s="17" t="inlineStr">
        <is>
          <t>BARRACAO PARA REFEITORIO EM OBRAS EM COMPENSADO</t>
        </is>
      </c>
      <c r="E15" s="18" t="inlineStr">
        <is>
          <t>m²</t>
        </is>
      </c>
      <c r="F15" s="19" t="n">
        <v>75.0</v>
      </c>
      <c r="G15" s="20" t="n">
        <v>1114.034881504</v>
      </c>
      <c r="H15" s="20" t="str">
        <f>TRUNC(TRUNC(G15 * j2, 2) + G15, 2)</f>
      </c>
      <c r="I15" s="20" t="str">
        <f>TRUNC(F15 * h15,2)</f>
      </c>
      <c r="J15" s="21" t="str">
        <f>i15 / j1</f>
      </c>
    </row>
    <row customHeight="1" ht="91" r="16">
      <c r="A16" s="17" t="inlineStr">
        <is>
          <t> 2.7 </t>
        </is>
      </c>
      <c r="B16" s="17" t="inlineStr">
        <is>
          <t> 02.016.0001-A </t>
        </is>
      </c>
      <c r="C16" s="17" t="inlineStr">
        <is>
          <t>EMOP</t>
        </is>
      </c>
      <c r="D16" s="17" t="inlineStr">
        <is>
          <t>INSTALACAO E LIGACAO PROVISORIA DE ALIMENTACAO DE ENERGIA EL ETRICA,EM BAIXA TENSAO,PARA CANTEIRO DE OBRAS,M3-CHAVE 100A, CARGA 3KW,20CV,EXCLUSIVE O FORNECIMENTO DO MEDIDOR .1/2" 750V, DE 16MM2 EXTREMIDADES,EM BARRAS DE 3 METROS,DE 1/2" /2" CARGOS SOCIAIS DESONERADOS GOS SOCIAIS DESONERADOS</t>
        </is>
      </c>
      <c r="E16" s="18" t="inlineStr">
        <is>
          <t>UN</t>
        </is>
      </c>
      <c r="F16" s="19" t="n">
        <v>1.0</v>
      </c>
      <c r="G16" s="20" t="n">
        <v>2510.8496</v>
      </c>
      <c r="H16" s="20" t="str">
        <f>TRUNC(TRUNC(G16 * j2, 2) + G16, 2)</f>
      </c>
      <c r="I16" s="20" t="str">
        <f>TRUNC(F16 * h16,2)</f>
      </c>
      <c r="J16" s="21" t="str">
        <f>i16 / j1</f>
      </c>
    </row>
    <row customHeight="1" ht="78" r="17">
      <c r="A17" s="17" t="inlineStr">
        <is>
          <t> 2.8 </t>
        </is>
      </c>
      <c r="B17" s="17" t="inlineStr">
        <is>
          <t> 02.020.0002-A </t>
        </is>
      </c>
      <c r="C17" s="17" t="inlineStr">
        <is>
          <t>EMOP</t>
        </is>
      </c>
      <c r="D17" s="17" t="inlineStr">
        <is>
          <t>PLACA DE IDENTIFICACAO DE OBRA PUBLICA,TIPO BANNER/PLOTTER,C ONSTITUIDA POR LONA E IMPRESSAO DIGITAL,INCLUSIVE SUPORTES D E MADEIRA.FORNECIMENTO E COLOCACAO QUIVALENTES, Nº12X12 A 18X30 CONSTITUIDA POR LONA E IMPRESSAO DIGITAL VE ENCARGOS SOCIAIS DESONERADOS GOS SOCIAIS DESONERADOS</t>
        </is>
      </c>
      <c r="E17" s="18" t="inlineStr">
        <is>
          <t>m²</t>
        </is>
      </c>
      <c r="F17" s="19" t="n">
        <v>4.52</v>
      </c>
      <c r="G17" s="20" t="n">
        <v>269.5186</v>
      </c>
      <c r="H17" s="20" t="str">
        <f>TRUNC(TRUNC(G17 * j2, 2) + G17, 2)</f>
      </c>
      <c r="I17" s="20" t="str">
        <f>TRUNC(F17 * h17,2)</f>
      </c>
      <c r="J17" s="21" t="str">
        <f>i17 / j1</f>
      </c>
    </row>
    <row customHeight="1" ht="104" r="18">
      <c r="A18" s="17" t="inlineStr">
        <is>
          <t> 2.9 </t>
        </is>
      </c>
      <c r="B18" s="17" t="inlineStr">
        <is>
          <t> 02.010.0001-A </t>
        </is>
      </c>
      <c r="C18" s="17" t="inlineStr">
        <is>
          <t>EMOP</t>
        </is>
      </c>
      <c r="D18" s="17" t="inlineStr">
        <is>
          <t>GALPAO ABERTO PARA OFICINAS E DEPOSITOS DE CANTEIRO DE OBRAS ,ESTRUTURADO EM MADEIRA DE LEI,COBERTURA DE TELHAS DE CIMENT O SEM AMIANTO ONDULADAS,DE 6MM DE ESPESSURA,PISO CIMENTADO E PREPARO DO TERRENO NEIRO E ABNT NBR 16697 QUIVALENTES, Nº12X12 A 18X30 TETICOS (CRFS), DE (2,44X1,10)M E C/ESPES. DE 6MM VE ENCARGOS SOCIAIS DESONERADOS DOS GOS SOCIAIS DESONERADOS</t>
        </is>
      </c>
      <c r="E18" s="18" t="inlineStr">
        <is>
          <t>m²</t>
        </is>
      </c>
      <c r="F18" s="19" t="n">
        <v>50.0</v>
      </c>
      <c r="G18" s="20" t="n">
        <v>346.92172</v>
      </c>
      <c r="H18" s="20" t="str">
        <f>TRUNC(TRUNC(G18 * j2, 2) + G18, 2)</f>
      </c>
      <c r="I18" s="20" t="str">
        <f>TRUNC(F18 * h18,2)</f>
      </c>
      <c r="J18" s="21" t="str">
        <f>i18 / j1</f>
      </c>
    </row>
    <row customHeight="1" ht="117" r="19">
      <c r="A19" s="17" t="inlineStr">
        <is>
          <t> 2.10 </t>
        </is>
      </c>
      <c r="B19" s="17" t="inlineStr">
        <is>
          <t> 02.004.0001-A </t>
        </is>
      </c>
      <c r="C19" s="17" t="inlineStr">
        <is>
          <t>EMOP</t>
        </is>
      </c>
      <c r="D19" s="17" t="inlineStr">
        <is>
          <t>BARRACAO DE OBRA,COM PAREDES E PISO DE TABUAS DE MADEIRA DE 3ª,COBERTURA DE TELHAS DE FIBROCIMENTO DE 6MM,E INSTALACOES, EXCLUSIVE PINTURA,SENDO REAPROVEITADO 2 VEZES QUIVALENTES, Nº12X12 A 18X30 X2,5MM2 ACABAMENTO RESINADO PRETO, DE (100X86X38)MM E 3"X3"X5/64" TETICOS (CRFS), DE (2,44X1,10)M E C/ESPES. DE 6MM VE ENCARGOS SOCIAIS DESONERADOS CARGOS SOCIAIS DESONERADOS GOS SOCIAIS DESONERADOS</t>
        </is>
      </c>
      <c r="E19" s="18" t="inlineStr">
        <is>
          <t>m²</t>
        </is>
      </c>
      <c r="F19" s="19" t="n">
        <v>25.0</v>
      </c>
      <c r="G19" s="20" t="n">
        <v>523.2190063925</v>
      </c>
      <c r="H19" s="20" t="str">
        <f>TRUNC(TRUNC(G19 * j2, 2) + G19, 2)</f>
      </c>
      <c r="I19" s="20" t="str">
        <f>TRUNC(F19 * h19,2)</f>
      </c>
      <c r="J19" s="21" t="str">
        <f>i19 / j1</f>
      </c>
    </row>
    <row customHeight="1" ht="24" r="20">
      <c r="A20" s="9" t="inlineStr">
        <is>
          <t> 3 </t>
        </is>
      </c>
      <c r="B20" s="9" t="inlineStr">
        <is>
          <t>  </t>
        </is>
      </c>
      <c r="C20" s="9"/>
      <c r="D20" s="9" t="inlineStr">
        <is>
          <t>MOVIMENTO DE TERRA</t>
        </is>
      </c>
      <c r="E20" s="10"/>
      <c r="F20" s="11" t="n">
        <v>1.0</v>
      </c>
      <c r="G20" s="11" t="inlineStr">
        <is>
          <t/>
        </is>
      </c>
      <c r="H20" s="12" t="str">
        <f>i21 + i26</f>
      </c>
      <c r="I20" s="12" t="str">
        <f>TRUNC(F20 * h20,2)</f>
      </c>
      <c r="J20" s="13" t="str">
        <f>i20 / j1</f>
      </c>
    </row>
    <row customHeight="1" ht="24" r="21">
      <c r="A21" s="9" t="inlineStr">
        <is>
          <t> 3.1 </t>
        </is>
      </c>
      <c r="B21" s="9" t="inlineStr">
        <is>
          <t>  </t>
        </is>
      </c>
      <c r="C21" s="9"/>
      <c r="D21" s="9" t="inlineStr">
        <is>
          <t>TERRAPLANAGEM</t>
        </is>
      </c>
      <c r="E21" s="10"/>
      <c r="F21" s="11" t="n">
        <v>1.0</v>
      </c>
      <c r="G21" s="11" t="inlineStr">
        <is>
          <t/>
        </is>
      </c>
      <c r="H21" s="12" t="str">
        <f>i22 + i23 + i24 + i25</f>
      </c>
      <c r="I21" s="12" t="str">
        <f>TRUNC(F21 * h21,2)</f>
      </c>
      <c r="J21" s="13" t="str">
        <f>i21 / j1</f>
      </c>
    </row>
    <row customHeight="1" ht="65" r="22">
      <c r="A22" s="17" t="inlineStr">
        <is>
          <t> 3.1.1 </t>
        </is>
      </c>
      <c r="B22" s="17" t="inlineStr">
        <is>
          <t> 03.010.0030-A </t>
        </is>
      </c>
      <c r="C22" s="17" t="inlineStr">
        <is>
          <t>EMOP</t>
        </is>
      </c>
      <c r="D22" s="17" t="inlineStr">
        <is>
          <t>MATERIAL DE 1ª CATEGORIA PARA ATERROS,COMPREENDENDO:ESCAVACA O,CARGA,TRANSPORTE A 10KM EM CAMINHAO BASCULANTE E DESCARGA, CONSIDERANDO O VOLUME NECESSARIO A EXECUCAO DE 1,00M3 DE MAT ERIAL COMPACTADO GOS SOCIAIS DESONERADOS )</t>
        </is>
      </c>
      <c r="E22" s="18" t="inlineStr">
        <is>
          <t>m³</t>
        </is>
      </c>
      <c r="F22" s="19" t="n">
        <v>1000.58</v>
      </c>
      <c r="G22" s="20" t="n">
        <v>41.835572696</v>
      </c>
      <c r="H22" s="20" t="str">
        <f>TRUNC(TRUNC(G22 * j2, 2) + G22, 2)</f>
      </c>
      <c r="I22" s="20" t="str">
        <f>TRUNC(F22 * h22,2)</f>
      </c>
      <c r="J22" s="21" t="str">
        <f>i22 / j1</f>
      </c>
    </row>
    <row customHeight="1" ht="26" r="23">
      <c r="A23" s="17" t="inlineStr">
        <is>
          <t> 3.1.2 </t>
        </is>
      </c>
      <c r="B23" s="17" t="inlineStr">
        <is>
          <t> 20.104.0005-A </t>
        </is>
      </c>
      <c r="C23" s="17" t="inlineStr">
        <is>
          <t>EMOP</t>
        </is>
      </c>
      <c r="D23" s="17" t="inlineStr">
        <is>
          <t>SAIBRO,EXCLUSIVE TRANSPORTE,INCLUSIVE CARGA NO CAMINHAO</t>
        </is>
      </c>
      <c r="E23" s="18" t="inlineStr">
        <is>
          <t>m³</t>
        </is>
      </c>
      <c r="F23" s="19" t="n">
        <v>1000.58</v>
      </c>
      <c r="G23" s="20" t="n">
        <v>83.63</v>
      </c>
      <c r="H23" s="20" t="str">
        <f>TRUNC(TRUNC(G23 * j2, 2) + G23, 2)</f>
      </c>
      <c r="I23" s="20" t="str">
        <f>TRUNC(F23 * h23,2)</f>
      </c>
      <c r="J23" s="21" t="str">
        <f>i23 / j1</f>
      </c>
    </row>
    <row customHeight="1" ht="52" r="24">
      <c r="A24" s="17" t="inlineStr">
        <is>
          <t> 3.1.3 </t>
        </is>
      </c>
      <c r="B24" s="17" t="inlineStr">
        <is>
          <t> 03.025.0033-A </t>
        </is>
      </c>
      <c r="C24" s="17" t="inlineStr">
        <is>
          <t>EMOP</t>
        </is>
      </c>
      <c r="D24" s="17" t="inlineStr">
        <is>
          <t>ESPALHAMENTO DE MATERIAL DE 1ª CATEGORIA E ATERROS,COM TRATO R DE LAMINA COM POTENCIA EM TORNO DE 80CV.MEDIDO PELO VOLUME SOLTO GOS SOCIAIS DESONERADOS</t>
        </is>
      </c>
      <c r="E24" s="18" t="inlineStr">
        <is>
          <t>m³</t>
        </is>
      </c>
      <c r="F24" s="19" t="n">
        <v>1000.58</v>
      </c>
      <c r="G24" s="20" t="n">
        <v>4.0358989</v>
      </c>
      <c r="H24" s="20" t="str">
        <f>TRUNC(TRUNC(G24 * j2, 2) + G24, 2)</f>
      </c>
      <c r="I24" s="20" t="str">
        <f>TRUNC(F24 * h24,2)</f>
      </c>
      <c r="J24" s="21" t="str">
        <f>i24 / j1</f>
      </c>
    </row>
    <row customHeight="1" ht="39" r="25">
      <c r="A25" s="17" t="inlineStr">
        <is>
          <t> 3.1.4 </t>
        </is>
      </c>
      <c r="B25" s="17" t="inlineStr">
        <is>
          <t> 03.010.0101-A </t>
        </is>
      </c>
      <c r="C25" s="17" t="inlineStr">
        <is>
          <t>EMOP</t>
        </is>
      </c>
      <c r="D25" s="17" t="inlineStr">
        <is>
          <t>COMPACTACAO DE ATERRO,EM CAMADAS DE 20CM,UTILIZANDO COMPACTA DOR PNEUMATICO(SAPO),INCLUSIVE COMPRESSOR ENCARGOS SOCIAIS DESONERADOS</t>
        </is>
      </c>
      <c r="E25" s="18" t="inlineStr">
        <is>
          <t>m³</t>
        </is>
      </c>
      <c r="F25" s="19" t="n">
        <v>1000.58</v>
      </c>
      <c r="G25" s="20" t="n">
        <v>46.8313917977</v>
      </c>
      <c r="H25" s="20" t="str">
        <f>TRUNC(TRUNC(G25 * j2, 2) + G25, 2)</f>
      </c>
      <c r="I25" s="20" t="str">
        <f>TRUNC(F25 * h25,2)</f>
      </c>
      <c r="J25" s="21" t="str">
        <f>i25 / j1</f>
      </c>
    </row>
    <row customHeight="1" ht="24" r="26">
      <c r="A26" s="9" t="inlineStr">
        <is>
          <t> 3.2 </t>
        </is>
      </c>
      <c r="B26" s="9" t="inlineStr">
        <is>
          <t>  </t>
        </is>
      </c>
      <c r="C26" s="9"/>
      <c r="D26" s="9" t="inlineStr">
        <is>
          <t>FUNDAÇÃO, TUBULAÇAO E CAIXAS DE PASSAGEM</t>
        </is>
      </c>
      <c r="E26" s="10"/>
      <c r="F26" s="11" t="n">
        <v>1.0</v>
      </c>
      <c r="G26" s="11" t="inlineStr">
        <is>
          <t/>
        </is>
      </c>
      <c r="H26" s="12" t="str">
        <f>i27 + i28 + i29</f>
      </c>
      <c r="I26" s="12" t="str">
        <f>TRUNC(F26 * h26,2)</f>
      </c>
      <c r="J26" s="13" t="str">
        <f>i26 / j1</f>
      </c>
    </row>
    <row customHeight="1" ht="39" r="27">
      <c r="A27" s="17" t="inlineStr">
        <is>
          <t> 3.2.1 </t>
        </is>
      </c>
      <c r="B27" s="17" t="inlineStr">
        <is>
          <t> 03.021.0005-B </t>
        </is>
      </c>
      <c r="C27" s="17" t="inlineStr">
        <is>
          <t>EMOP</t>
        </is>
      </c>
      <c r="D27" s="17" t="inlineStr">
        <is>
          <t>ESCAVACAO MECANICA,A CEU ABERTO,EM MATERIAL DE 1ªCATEGORIA,U TILIZANDO ESCAVADEIRA HIDRAULICA DE 0,78M3 GOS SOCIAIS DESONERADOS (CP) (CI)</t>
        </is>
      </c>
      <c r="E27" s="18" t="inlineStr">
        <is>
          <t>m³</t>
        </is>
      </c>
      <c r="F27" s="19" t="n">
        <v>1475.84</v>
      </c>
      <c r="G27" s="20" t="n">
        <v>4.90018455</v>
      </c>
      <c r="H27" s="20" t="str">
        <f>TRUNC(TRUNC(G27 * j2, 2) + G27, 2)</f>
      </c>
      <c r="I27" s="20" t="str">
        <f>TRUNC(F27 * h27,2)</f>
      </c>
      <c r="J27" s="21" t="str">
        <f>i27 / j1</f>
      </c>
    </row>
    <row customHeight="1" ht="52" r="28">
      <c r="A28" s="17" t="inlineStr">
        <is>
          <t> 3.2.2 </t>
        </is>
      </c>
      <c r="B28" s="17" t="inlineStr">
        <is>
          <t> 03.001.0001-B </t>
        </is>
      </c>
      <c r="C28" s="17" t="inlineStr">
        <is>
          <t>EMOP</t>
        </is>
      </c>
      <c r="D28" s="17" t="inlineStr">
        <is>
          <t>ESCAVACAO MANUAL DE VALA/CAVA EM MATERIAL DE 1ª CATEGORIA (A (AREIA,ARGILA OU PICARRA),ATE 1,50M DE PROFUNDIDADE,EXCLUSIV E ESCORAMENTO E ESGOTAMENTO GOS SOCIAIS DESONERADOS</t>
        </is>
      </c>
      <c r="E28" s="18" t="inlineStr">
        <is>
          <t>m³</t>
        </is>
      </c>
      <c r="F28" s="19" t="n">
        <v>804.79</v>
      </c>
      <c r="G28" s="20" t="n">
        <v>67.09832</v>
      </c>
      <c r="H28" s="20" t="str">
        <f>TRUNC(TRUNC(G28 * j2, 2) + G28, 2)</f>
      </c>
      <c r="I28" s="20" t="str">
        <f>TRUNC(F28 * h28,2)</f>
      </c>
      <c r="J28" s="21" t="str">
        <f>i28 / j1</f>
      </c>
    </row>
    <row customHeight="1" ht="39" r="29">
      <c r="A29" s="17" t="inlineStr">
        <is>
          <t> 3.2.3 </t>
        </is>
      </c>
      <c r="B29" s="17" t="inlineStr">
        <is>
          <t> 03.013.0001-B </t>
        </is>
      </c>
      <c r="C29" s="17" t="inlineStr">
        <is>
          <t>EMOP</t>
        </is>
      </c>
      <c r="D29" s="17" t="inlineStr">
        <is>
          <t>REATERRO DE VALA/CAVA COMPACTADA A MACO,EM CAMADAS DE 30CM D E ESPESSURA MAXIMA,COM MATERIAL DE BOA QUALIDADE,EXCLUSIVE ESTE GOS SOCIAIS DESONERADOS</t>
        </is>
      </c>
      <c r="E29" s="18" t="inlineStr">
        <is>
          <t>m³</t>
        </is>
      </c>
      <c r="F29" s="19" t="n">
        <v>1532.69</v>
      </c>
      <c r="G29" s="20" t="n">
        <v>41.44308</v>
      </c>
      <c r="H29" s="20" t="str">
        <f>TRUNC(TRUNC(G29 * j2, 2) + G29, 2)</f>
      </c>
      <c r="I29" s="20" t="str">
        <f>TRUNC(F29 * h29,2)</f>
      </c>
      <c r="J29" s="21" t="str">
        <f>i29 / j1</f>
      </c>
    </row>
    <row customHeight="1" ht="24" r="30">
      <c r="A30" s="9" t="inlineStr">
        <is>
          <t> 4 </t>
        </is>
      </c>
      <c r="B30" s="9" t="inlineStr">
        <is>
          <t>  </t>
        </is>
      </c>
      <c r="C30" s="9"/>
      <c r="D30" s="9" t="inlineStr">
        <is>
          <t>TRANSPORTES</t>
        </is>
      </c>
      <c r="E30" s="10"/>
      <c r="F30" s="11" t="n">
        <v>1.0</v>
      </c>
      <c r="G30" s="11" t="inlineStr">
        <is>
          <t/>
        </is>
      </c>
      <c r="H30" s="12" t="str">
        <f>i31 + i32 + i33 + i34 + i35</f>
      </c>
      <c r="I30" s="12" t="str">
        <f>TRUNC(F30 * h30,2)</f>
      </c>
      <c r="J30" s="13" t="str">
        <f>i30 / j1</f>
      </c>
    </row>
    <row customHeight="1" ht="91" r="31">
      <c r="A31" s="17" t="inlineStr">
        <is>
          <t> 4.1 </t>
        </is>
      </c>
      <c r="B31" s="17" t="inlineStr">
        <is>
          <t> 04.014.0095-A </t>
        </is>
      </c>
      <c r="C31" s="17" t="inlineStr">
        <is>
          <t>EMOP</t>
        </is>
      </c>
      <c r="D31" s="17" t="inlineStr">
        <is>
          <t>RETIRADA DE ENTULHO DE OBRA COM CACAMBA DE ACO TIPO CONTAINE R COM 5M3 DE CAPACIDADE,INCLUSIVE CARREGAMENTO,TRANSPORTE E DESCARREGAMENTO.CUSTO POR UNIDADE DE CACAMBA E INCLUI A TAX A PARA DESCARGA EM LOCAIS AUTORIZADOS ENTULHO OBRA,INCL.CARREGA.,TRANSP.E DESCAR.LOCAIS AUTORIZ. GOS SOCIAIS DESONERADOS</t>
        </is>
      </c>
      <c r="E31" s="18" t="inlineStr">
        <is>
          <t>UN</t>
        </is>
      </c>
      <c r="F31" s="19" t="n">
        <v>187.0</v>
      </c>
      <c r="G31" s="20" t="n">
        <v>371.84088</v>
      </c>
      <c r="H31" s="20" t="str">
        <f>TRUNC(TRUNC(G31 * j2, 2) + G31, 2)</f>
      </c>
      <c r="I31" s="20" t="str">
        <f>TRUNC(F31 * h31,2)</f>
      </c>
      <c r="J31" s="21" t="str">
        <f>i31 / j1</f>
      </c>
    </row>
    <row customHeight="1" ht="39" r="32">
      <c r="A32" s="17" t="inlineStr">
        <is>
          <t> 4.2 </t>
        </is>
      </c>
      <c r="B32" s="17" t="inlineStr">
        <is>
          <t> 04.005.0300-A </t>
        </is>
      </c>
      <c r="C32" s="17" t="inlineStr">
        <is>
          <t>EMOP</t>
        </is>
      </c>
      <c r="D32" s="17" t="inlineStr">
        <is>
          <t>TRANSPORTE DE CONTAINER,SEGUNDO DESCRICAO DA FAMILIA 02.006, EXCLUSIVE CARGA E DESCARGA(VIDE ITEM 04.013.0015)</t>
        </is>
      </c>
      <c r="E32" s="18" t="inlineStr">
        <is>
          <t>UNXKM</t>
        </is>
      </c>
      <c r="F32" s="19" t="n">
        <v>382.0</v>
      </c>
      <c r="G32" s="20" t="n">
        <v>34.90015122912</v>
      </c>
      <c r="H32" s="20" t="str">
        <f>TRUNC(TRUNC(G32 * j2, 2) + G32, 2)</f>
      </c>
      <c r="I32" s="20" t="str">
        <f>TRUNC(F32 * h32,2)</f>
      </c>
      <c r="J32" s="21" t="str">
        <f>i32 / j1</f>
      </c>
    </row>
    <row customHeight="1" ht="26" r="33">
      <c r="A33" s="17" t="inlineStr">
        <is>
          <t> 4.3 </t>
        </is>
      </c>
      <c r="B33" s="17" t="inlineStr">
        <is>
          <t> 04.013.0015-A </t>
        </is>
      </c>
      <c r="C33" s="17" t="inlineStr">
        <is>
          <t>EMOP</t>
        </is>
      </c>
      <c r="D33" s="17" t="inlineStr">
        <is>
          <t>CARGA E DESCARGA DE CONTAINER,SEGUNDO DESCRICAO DA FAMILIA 0 2.006 GOS SOCIAIS DESONERADOS</t>
        </is>
      </c>
      <c r="E33" s="18" t="inlineStr">
        <is>
          <t>UN</t>
        </is>
      </c>
      <c r="F33" s="19" t="n">
        <v>4.0</v>
      </c>
      <c r="G33" s="20" t="n">
        <v>91.66133836228832</v>
      </c>
      <c r="H33" s="20" t="str">
        <f>TRUNC(TRUNC(G33 * j2, 2) + G33, 2)</f>
      </c>
      <c r="I33" s="20" t="str">
        <f>TRUNC(F33 * h33,2)</f>
      </c>
      <c r="J33" s="21" t="str">
        <f>i33 / j1</f>
      </c>
    </row>
    <row customHeight="1" ht="52" r="34">
      <c r="A34" s="17" t="inlineStr">
        <is>
          <t> 4.4 </t>
        </is>
      </c>
      <c r="B34" s="17" t="inlineStr">
        <is>
          <t> 04.021.0010-A </t>
        </is>
      </c>
      <c r="C34" s="17" t="inlineStr">
        <is>
          <t>EMOP</t>
        </is>
      </c>
      <c r="D34" s="17" t="inlineStr">
        <is>
          <t>CARGA E DESCARGA MANUAL DE ANDAIME TUBULAR,INCLUSIVE TEMPO D E ESPERA DO CAMINHAO,CONSIDERANDO-SE A AREA DE PROJECAO VERT ICAL GOS SOCIAIS DESONERADOS</t>
        </is>
      </c>
      <c r="E34" s="18" t="inlineStr">
        <is>
          <t>m²</t>
        </is>
      </c>
      <c r="F34" s="19" t="n">
        <v>465.45</v>
      </c>
      <c r="G34" s="20" t="n">
        <v>1.01013053717888</v>
      </c>
      <c r="H34" s="20" t="str">
        <f>TRUNC(TRUNC(G34 * j2, 2) + G34, 2)</f>
      </c>
      <c r="I34" s="20" t="str">
        <f>TRUNC(F34 * h34,2)</f>
      </c>
      <c r="J34" s="21" t="str">
        <f>i34 / j1</f>
      </c>
    </row>
    <row customHeight="1" ht="52" r="35">
      <c r="A35" s="17" t="inlineStr">
        <is>
          <t> 4.5 </t>
        </is>
      </c>
      <c r="B35" s="17" t="inlineStr">
        <is>
          <t> 04.020.0122-A </t>
        </is>
      </c>
      <c r="C35" s="17" t="inlineStr">
        <is>
          <t>EMOP</t>
        </is>
      </c>
      <c r="D35" s="17" t="inlineStr">
        <is>
          <t>TRANSPORTE DE ANDAIME TUBULAR,CONSIDERANDO-SE A AREA DE PROJ ECAO VERTICAL DO ANDAIME,EXCLUSIVE CARGA,DESCARGA E TEMPO DE ESPERA DO CAMINHAO(VIDE ITEM 04.021.0010)</t>
        </is>
      </c>
      <c r="E35" s="18" t="inlineStr">
        <is>
          <t>M2XKM</t>
        </is>
      </c>
      <c r="F35" s="19" t="n">
        <v>2327.25</v>
      </c>
      <c r="G35" s="20" t="n">
        <v>0.2056743200732</v>
      </c>
      <c r="H35" s="20" t="str">
        <f>TRUNC(TRUNC(G35 * j2, 2) + G35, 2)</f>
      </c>
      <c r="I35" s="20" t="str">
        <f>TRUNC(F35 * h35,2)</f>
      </c>
      <c r="J35" s="21" t="str">
        <f>i35 / j1</f>
      </c>
    </row>
    <row customHeight="1" ht="24" r="36">
      <c r="A36" s="9" t="inlineStr">
        <is>
          <t> 5 </t>
        </is>
      </c>
      <c r="B36" s="9" t="inlineStr">
        <is>
          <t>  </t>
        </is>
      </c>
      <c r="C36" s="9"/>
      <c r="D36" s="9" t="inlineStr">
        <is>
          <t>SERVIÇOS COMPLEMENTARES</t>
        </is>
      </c>
      <c r="E36" s="10"/>
      <c r="F36" s="11" t="n">
        <v>1.0</v>
      </c>
      <c r="G36" s="11" t="inlineStr">
        <is>
          <t/>
        </is>
      </c>
      <c r="H36" s="12" t="str">
        <f>i37 + i38 + i39 + i40 + i41 + i42 + i43 + i44 + i45</f>
      </c>
      <c r="I36" s="12" t="str">
        <f>TRUNC(F36 * h36,2)</f>
      </c>
      <c r="J36" s="13" t="str">
        <f>i36 / j1</f>
      </c>
    </row>
    <row customHeight="1" ht="24" r="37">
      <c r="A37" s="17" t="inlineStr">
        <is>
          <t> 5.1 </t>
        </is>
      </c>
      <c r="B37" s="17" t="inlineStr">
        <is>
          <t> 210023 </t>
        </is>
      </c>
      <c r="C37" s="17" t="inlineStr">
        <is>
          <t>SBC</t>
        </is>
      </c>
      <c r="D37" s="17" t="inlineStr">
        <is>
          <t>LIMPEZA FINAL DE OBRAS</t>
        </is>
      </c>
      <c r="E37" s="18" t="inlineStr">
        <is>
          <t>m²</t>
        </is>
      </c>
      <c r="F37" s="19" t="n">
        <v>2581.47</v>
      </c>
      <c r="G37" s="20" t="n">
        <v>36.970201856</v>
      </c>
      <c r="H37" s="20" t="str">
        <f>TRUNC(TRUNC(G37 * j2, 2) + G37, 2)</f>
      </c>
      <c r="I37" s="20" t="str">
        <f>TRUNC(F37 * h37,2)</f>
      </c>
      <c r="J37" s="21" t="str">
        <f>i37 / j1</f>
      </c>
    </row>
    <row customHeight="1" ht="104" r="38">
      <c r="A38" s="17" t="inlineStr">
        <is>
          <t> 5.2 </t>
        </is>
      </c>
      <c r="B38" s="17" t="inlineStr">
        <is>
          <t> 05.006.0001-B </t>
        </is>
      </c>
      <c r="C38" s="17" t="inlineStr">
        <is>
          <t>EMOP</t>
        </is>
      </c>
      <c r="D38" s="17" t="inlineStr">
        <is>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 PATAS,C/ESCADA DE ACESSO E GUARDA-CORPO,EXCL.PISO E TRANSP.</t>
        </is>
      </c>
      <c r="E38" s="18" t="inlineStr">
        <is>
          <t>M2XMES</t>
        </is>
      </c>
      <c r="F38" s="19" t="n">
        <v>4654.51</v>
      </c>
      <c r="G38" s="20" t="n">
        <v>38.9</v>
      </c>
      <c r="H38" s="20" t="str">
        <f>TRUNC(TRUNC(G38 * j2, 2) + G38, 2)</f>
      </c>
      <c r="I38" s="20" t="str">
        <f>TRUNC(F38 * h38,2)</f>
      </c>
      <c r="J38" s="21" t="str">
        <f>i38 / j1</f>
      </c>
    </row>
    <row customHeight="1" ht="26" r="39">
      <c r="A39" s="17" t="inlineStr">
        <is>
          <t> 5.3 </t>
        </is>
      </c>
      <c r="B39" s="17" t="inlineStr">
        <is>
          <t> 05.008.0009-A </t>
        </is>
      </c>
      <c r="C39" s="17" t="inlineStr">
        <is>
          <t>EMOP</t>
        </is>
      </c>
      <c r="D39" s="17" t="inlineStr">
        <is>
          <t>MOVIMENTACAO HORIZONTAL DE ANDAIME COM ELEMENTOS TUBULARES T IPO TORRE GOS SOCIAIS DESONERADOS</t>
        </is>
      </c>
      <c r="E39" s="18" t="inlineStr">
        <is>
          <t>M</t>
        </is>
      </c>
      <c r="F39" s="19" t="n">
        <v>3723.6</v>
      </c>
      <c r="G39" s="20" t="n">
        <v>0.197348</v>
      </c>
      <c r="H39" s="20" t="str">
        <f>TRUNC(TRUNC(G39 * j2, 2) + G39, 2)</f>
      </c>
      <c r="I39" s="20" t="str">
        <f>TRUNC(F39 * h39,2)</f>
      </c>
      <c r="J39" s="21" t="str">
        <f>i39 / j1</f>
      </c>
    </row>
    <row customHeight="1" ht="39" r="40">
      <c r="A40" s="17" t="inlineStr">
        <is>
          <t> 5.4 </t>
        </is>
      </c>
      <c r="B40" s="17" t="inlineStr">
        <is>
          <t> 05.008.0001-A </t>
        </is>
      </c>
      <c r="C40" s="17" t="inlineStr">
        <is>
          <t>EMOP</t>
        </is>
      </c>
      <c r="D40" s="17" t="inlineStr">
        <is>
          <t>MONTAGEM E DESMONTAGEM DE ANDAIME COM ELEMENTOS TUBULARES,CO NSIDERANDO-SE A AREA VERTICAL RECOBERTA GOS SOCIAIS DESONERADOS</t>
        </is>
      </c>
      <c r="E40" s="18" t="inlineStr">
        <is>
          <t>m²</t>
        </is>
      </c>
      <c r="F40" s="19" t="n">
        <v>465.45</v>
      </c>
      <c r="G40" s="20" t="n">
        <v>7.89392</v>
      </c>
      <c r="H40" s="20" t="str">
        <f>TRUNC(TRUNC(G40 * j2, 2) + G40, 2)</f>
      </c>
      <c r="I40" s="20" t="str">
        <f>TRUNC(F40 * h40,2)</f>
      </c>
      <c r="J40" s="21" t="str">
        <f>i40 / j1</f>
      </c>
    </row>
    <row customHeight="1" ht="65" r="41">
      <c r="A41" s="17" t="inlineStr">
        <is>
          <t> 5.5 </t>
        </is>
      </c>
      <c r="B41" s="17" t="inlineStr">
        <is>
          <t> 05.007.0007-A </t>
        </is>
      </c>
      <c r="C41" s="17" t="inlineStr">
        <is>
          <t>EMOP</t>
        </is>
      </c>
      <c r="D41" s="17" t="inlineStr">
        <is>
          <t>LOCACAO DE PASSARELA METALICA,PERFURADA,PARA ANDAIME METALIC O TUBULAR,INCLUSIVE TRANSPORTE,CARGA E DESCARGA,EXCLUSIVE AN DAIME TUBULAR E MOVIMENTACAO (VIDE ITEM 05.008.0008) LARGURA, EXCLUSIVE TRANSPORTE</t>
        </is>
      </c>
      <c r="E41" s="18" t="inlineStr">
        <is>
          <t>M2XMES</t>
        </is>
      </c>
      <c r="F41" s="19" t="n">
        <v>442.35</v>
      </c>
      <c r="G41" s="20" t="n">
        <v>135.0</v>
      </c>
      <c r="H41" s="20" t="str">
        <f>TRUNC(TRUNC(G41 * j2, 2) + G41, 2)</f>
      </c>
      <c r="I41" s="20" t="str">
        <f>TRUNC(F41 * h41,2)</f>
      </c>
      <c r="J41" s="21" t="str">
        <f>i41 / j1</f>
      </c>
    </row>
    <row customHeight="1" ht="26" r="42">
      <c r="A42" s="17" t="inlineStr">
        <is>
          <t> 5.6 </t>
        </is>
      </c>
      <c r="B42" s="17" t="inlineStr">
        <is>
          <t> 05.008.0008-B </t>
        </is>
      </c>
      <c r="C42" s="17" t="inlineStr">
        <is>
          <t>EMOP</t>
        </is>
      </c>
      <c r="D42" s="17" t="inlineStr">
        <is>
          <t>MOVIMENTACAO VERTICAL OU HORIZONTAL DE PLATAFORMA OU PASSARE LA GOS SOCIAIS DESONERADOS</t>
        </is>
      </c>
      <c r="E42" s="18" t="inlineStr">
        <is>
          <t>m²</t>
        </is>
      </c>
      <c r="F42" s="19" t="n">
        <v>3184.92</v>
      </c>
      <c r="G42" s="20" t="n">
        <v>0.6512484</v>
      </c>
      <c r="H42" s="20" t="str">
        <f>TRUNC(TRUNC(G42 * j2, 2) + G42, 2)</f>
      </c>
      <c r="I42" s="20" t="str">
        <f>TRUNC(F42 * h42,2)</f>
      </c>
      <c r="J42" s="21" t="str">
        <f>i42 / j1</f>
      </c>
    </row>
    <row customHeight="1" ht="117" r="43">
      <c r="A43" s="17" t="inlineStr">
        <is>
          <t> 5.7 </t>
        </is>
      </c>
      <c r="B43" s="17" t="inlineStr">
        <is>
          <t> 18.040.0015-A </t>
        </is>
      </c>
      <c r="C43" s="17" t="inlineStr">
        <is>
          <t>EMOP</t>
        </is>
      </c>
      <c r="D43" s="17" t="inlineStr">
        <is>
          <t>ELEVADOR HIDRAULICO,CAPAC.6 PASSAG.(450KG),VELOC.APROX.36M/M IN,2 PARADAS,PERCURSO TOT.APROX.6,0M,ULTIMA ALT.APROX.3.5M,P ORTAS C/ABERTURA CENTRAL E ACAB.ACO ESCOV.,CAIXA DIM.APROX.( 1,6X1,6)M,ALT.MEDIA POCO 1,35M.CABINA REVEST.ACO ESCOV.,PISO REBAIX.E CORRIMAO FUNDO E LATERAIS.DE ACORDO COM NORMAS NBR 9050:15,NM313:2007 E NM267:2001.FORN.MONT.E INSTALACAO G), VELOC. APROX. DE 36M/MIN (0,60M/S), 2 PARADAS/ENTRADAS</t>
        </is>
      </c>
      <c r="E43" s="18" t="inlineStr">
        <is>
          <t>UN</t>
        </is>
      </c>
      <c r="F43" s="19" t="n">
        <v>2.0</v>
      </c>
      <c r="G43" s="20" t="n">
        <v>148000.0</v>
      </c>
      <c r="H43" s="20" t="str">
        <f>TRUNC(TRUNC(G43 * j2, 2) + G43, 2)</f>
      </c>
      <c r="I43" s="20" t="str">
        <f>TRUNC(F43 * h43,2)</f>
      </c>
      <c r="J43" s="21" t="str">
        <f>i43 / j1</f>
      </c>
    </row>
    <row customHeight="1" ht="26" r="44">
      <c r="A44" s="17" t="inlineStr">
        <is>
          <t> 5.8 </t>
        </is>
      </c>
      <c r="B44" s="17" t="inlineStr">
        <is>
          <t> 05.050.0008-A </t>
        </is>
      </c>
      <c r="C44" s="17" t="inlineStr">
        <is>
          <t>EMOP</t>
        </is>
      </c>
      <c r="D44" s="17" t="inlineStr">
        <is>
          <t>PLACA DE INAUGURACAO EM BRONZE COM AS DIMENSOES DE (0,35X0,5 0)M.FORNECIMENTO E COLOCACAO DOS</t>
        </is>
      </c>
      <c r="E44" s="18" t="inlineStr">
        <is>
          <t>UN</t>
        </is>
      </c>
      <c r="F44" s="19" t="n">
        <v>1.0</v>
      </c>
      <c r="G44" s="20" t="n">
        <v>3938.6312</v>
      </c>
      <c r="H44" s="20" t="str">
        <f>TRUNC(TRUNC(G44 * j2, 2) + G44, 2)</f>
      </c>
      <c r="I44" s="20" t="str">
        <f>TRUNC(F44 * h44,2)</f>
      </c>
      <c r="J44" s="21" t="str">
        <f>i44 / j1</f>
      </c>
    </row>
    <row customHeight="1" ht="52" r="45">
      <c r="A45" s="17" t="inlineStr">
        <is>
          <t> 5.9 </t>
        </is>
      </c>
      <c r="B45" s="17" t="inlineStr">
        <is>
          <t> COMP_BE_14- O/D </t>
        </is>
      </c>
      <c r="C45" s="17" t="inlineStr">
        <is>
          <t>Próprio</t>
        </is>
      </c>
      <c r="D45" s="17" t="inlineStr">
        <is>
          <t>PLACA DE IDENTIFICACAO EM ACO INOXIDAVEL,ESCRITA EM BRAILLE 30X20 , MEDINDO CONFORME ABNT NBR 9050.FORNECIMENTO E COLOC ACAO 3%-DESGASTE DE FERRAMENTAS E EPI. REF: EMOP (05.057.0010-0/A)</t>
        </is>
      </c>
      <c r="E45" s="18" t="inlineStr">
        <is>
          <t>UN</t>
        </is>
      </c>
      <c r="F45" s="19" t="n">
        <v>6.0</v>
      </c>
      <c r="G45" s="20" t="n">
        <v>337.913638</v>
      </c>
      <c r="H45" s="20" t="str">
        <f>TRUNC(TRUNC(G45 * j2, 2) + G45, 2)</f>
      </c>
      <c r="I45" s="20" t="str">
        <f>TRUNC(F45 * h45,2)</f>
      </c>
      <c r="J45" s="21" t="str">
        <f>i45 / j1</f>
      </c>
    </row>
    <row customHeight="1" ht="24" r="46">
      <c r="A46" s="9" t="inlineStr">
        <is>
          <t> 6 </t>
        </is>
      </c>
      <c r="B46" s="9" t="inlineStr">
        <is>
          <t>  </t>
        </is>
      </c>
      <c r="C46" s="9"/>
      <c r="D46" s="9" t="inlineStr">
        <is>
          <t>GALERIAS</t>
        </is>
      </c>
      <c r="E46" s="10"/>
      <c r="F46" s="11" t="n">
        <v>1.0</v>
      </c>
      <c r="G46" s="11" t="inlineStr">
        <is>
          <t/>
        </is>
      </c>
      <c r="H46" s="12" t="str">
        <f>i47 + i48 + i49 + i50 + i51 + i52 + i53 + i54 + i55</f>
      </c>
      <c r="I46" s="12" t="str">
        <f>TRUNC(F46 * h46,2)</f>
      </c>
      <c r="J46" s="13" t="str">
        <f>i46 / j1</f>
      </c>
    </row>
    <row customHeight="1" ht="52" r="47">
      <c r="A47" s="17" t="inlineStr">
        <is>
          <t> 6.1 </t>
        </is>
      </c>
      <c r="B47" s="17" t="inlineStr">
        <is>
          <t> COMP_BE_15- O/D </t>
        </is>
      </c>
      <c r="C47" s="17" t="inlineStr">
        <is>
          <t>Próprio</t>
        </is>
      </c>
      <c r="D47" s="17" t="inlineStr">
        <is>
          <t>BIODIGESTOR - FOSSA BIODIGESTORA COM FILTRO ANAEROBICO, COM SISTEMA DE DESCOMPACTAÇÃO DE LODO SEDIMENTADO- TUBOS E CONEXÕES INTERNAS 100MM ATENDE ATÉ 200 PESSOAS. REF.: SBC (053651)</t>
        </is>
      </c>
      <c r="E47" s="18" t="inlineStr">
        <is>
          <t>UN</t>
        </is>
      </c>
      <c r="F47" s="19" t="n">
        <v>1.0</v>
      </c>
      <c r="G47" s="20" t="n">
        <v>25759.217992</v>
      </c>
      <c r="H47" s="20" t="str">
        <f>TRUNC(TRUNC(G47 * j2, 2) + G47, 2)</f>
      </c>
      <c r="I47" s="20" t="str">
        <f>TRUNC(F47 * h47,2)</f>
      </c>
      <c r="J47" s="21" t="str">
        <f>i47 / j1</f>
      </c>
    </row>
    <row customHeight="1" ht="26" r="48">
      <c r="A48" s="17" t="inlineStr">
        <is>
          <t> 6.2 </t>
        </is>
      </c>
      <c r="B48" s="17" t="inlineStr">
        <is>
          <t> 172888 </t>
        </is>
      </c>
      <c r="C48" s="17" t="inlineStr">
        <is>
          <t>SBC</t>
        </is>
      </c>
      <c r="D48" s="17" t="inlineStr">
        <is>
          <t>FOSSA SEPTICA DE POLIETILENO ALTA DENSIDADE 5000L NBR 7229</t>
        </is>
      </c>
      <c r="E48" s="18" t="inlineStr">
        <is>
          <t>UN</t>
        </is>
      </c>
      <c r="F48" s="19" t="n">
        <v>1.0</v>
      </c>
      <c r="G48" s="20" t="n">
        <v>5564.116112</v>
      </c>
      <c r="H48" s="20" t="str">
        <f>TRUNC(TRUNC(G48 * j2, 2) + G48, 2)</f>
      </c>
      <c r="I48" s="20" t="str">
        <f>TRUNC(F48 * h48,2)</f>
      </c>
      <c r="J48" s="21" t="str">
        <f>i48 / j1</f>
      </c>
    </row>
    <row customHeight="1" ht="104" r="49">
      <c r="A49" s="17" t="inlineStr">
        <is>
          <t> 6.3 </t>
        </is>
      </c>
      <c r="B49" s="17" t="inlineStr">
        <is>
          <t> 06.017.0007-A </t>
        </is>
      </c>
      <c r="C49" s="17" t="inlineStr">
        <is>
          <t>EMOP</t>
        </is>
      </c>
      <c r="D49" s="17" t="inlineStr">
        <is>
          <t>POCO DE VISITA,DE ANEIS DE CONCRETO PRE-MOLDADOS,PARA ESGOTO S SANITARIOS,SEGUNDO ESPECIFICACOES DA CEDAE,INCLUSIVE DEGRA US,EXCLUSIVE TAMPAO DE FERRO FUNDIDO,COM PROFUNDIDADE DE 1,5 0M 3MM ALTURA X 0,08M DE ESPESSURA ALTURA X 0,08M DE ESPESSURA ALTURA X 0,08M DE ESPESSURA ACORDO C/ESPEC.CEDAE,C/ABERT.EXCENTR.DIAM.1,30,C/ESPES.0,12M VISITA DOS GOS SOCIAIS DESONERADOS</t>
        </is>
      </c>
      <c r="E49" s="18" t="inlineStr">
        <is>
          <t>UN</t>
        </is>
      </c>
      <c r="F49" s="19" t="n">
        <v>15.0</v>
      </c>
      <c r="G49" s="20" t="n">
        <v>2347.1355814438</v>
      </c>
      <c r="H49" s="20" t="str">
        <f>TRUNC(TRUNC(G49 * j2, 2) + G49, 2)</f>
      </c>
      <c r="I49" s="20" t="str">
        <f>TRUNC(F49 * h49,2)</f>
      </c>
      <c r="J49" s="21" t="str">
        <f>i49 / j1</f>
      </c>
    </row>
    <row customHeight="1" ht="117" r="50">
      <c r="A50" s="17" t="inlineStr">
        <is>
          <t> 6.4 </t>
        </is>
      </c>
      <c r="B50" s="17" t="inlineStr">
        <is>
          <t> 06.014.0068-A </t>
        </is>
      </c>
      <c r="C50" s="17" t="inlineStr">
        <is>
          <t>EMOP</t>
        </is>
      </c>
      <c r="D50" s="17" t="inlineStr">
        <is>
          <t>CAIXA DE PASSAGEM EM ALVENARIA DE TIJOLO MACICO(7X10X20CM),E M PAREDES DE UMA VEZ(0,20M),DE 1,00X1,00X1,00M,UTILIZANDO AR GAMASSA DE CIMENTO E AREIA,NO TRACO 1:4 EM VOLUME,COM FUNDO EM CONCRETO SIMPLES PROVIDO DE CALHA INTERNA,SENDO AS PAREDE S REVESTIDAS INTERNAMENTE COM A MESMA ARGAMASSA,INCLUSIVE TA MPA DE CONCRETO ARMADO,15MPA,COM ESPESSURA DE 10CM 3MM QUIVALENTES, Nº12X12 A 18X30 NCARGOS SOCIAIS DESONERADOS DOS GOS SOCIAIS DESONERADOS</t>
        </is>
      </c>
      <c r="E50" s="18" t="inlineStr">
        <is>
          <t>UN</t>
        </is>
      </c>
      <c r="F50" s="19" t="n">
        <v>11.0</v>
      </c>
      <c r="G50" s="20" t="n">
        <v>2684.612094703176</v>
      </c>
      <c r="H50" s="20" t="str">
        <f>TRUNC(TRUNC(G50 * j2, 2) + G50, 2)</f>
      </c>
      <c r="I50" s="20" t="str">
        <f>TRUNC(F50 * h50,2)</f>
      </c>
      <c r="J50" s="21" t="str">
        <f>i50 / j1</f>
      </c>
    </row>
    <row customHeight="1" ht="156" r="51">
      <c r="A51" s="17" t="inlineStr">
        <is>
          <t> 6.5 </t>
        </is>
      </c>
      <c r="B51" s="17" t="inlineStr">
        <is>
          <t> 15.002.0200-A </t>
        </is>
      </c>
      <c r="C51" s="17" t="inlineStr">
        <is>
          <t>EMOP</t>
        </is>
      </c>
      <c r="D51" s="17" t="inlineStr">
        <is>
          <t>CAIXA DE INSPECAO/CAIXA PARA AGUAS PLUVIAIS,DE CONCRETO PRE- MOLDADO,CONSTANDO DE CIRCULO DE FUNDO,4 ANEIS SUPERPOSTOS DE 40MM DE ESPESSURA,600MM DE DIAMETRO INTERNO,SENDO 1 ANEL INF ERIOR(ENTRADA E SAIDA),DE 300MM+1 DE 300MM,1 DE 150MM E 1 DE 75MM DE ALTURA,PERFAZENDO 925MM DE ALTURA TOTAL,EXCLUSIVE TA MPAO DE FERRO FUNDIDO E ESCAVACAO.FORNECIMENTO E COLOCACAO MM DE DIAMETRO INT.,40MM DE ESPESSURA, COM ALTURA DE 300MM MM DE DIAMETRO INT.,40MM DE ESPESSURA, COM ALTURA DE 150MM MM DE DIAMETRO INT.,40MM DE ESPESSURA, COM ALTURA DE 075MM DOS GOS SOCIAIS DESONERADOS</t>
        </is>
      </c>
      <c r="E51" s="18" t="inlineStr">
        <is>
          <t>UN</t>
        </is>
      </c>
      <c r="F51" s="19" t="n">
        <v>10.0</v>
      </c>
      <c r="G51" s="20" t="n">
        <v>388.9537314414</v>
      </c>
      <c r="H51" s="20" t="str">
        <f>TRUNC(TRUNC(G51 * j2, 2) + G51, 2)</f>
      </c>
      <c r="I51" s="20" t="str">
        <f>TRUNC(F51 * h51,2)</f>
      </c>
      <c r="J51" s="21" t="str">
        <f>i51 / j1</f>
      </c>
    </row>
    <row customHeight="1" ht="78" r="52">
      <c r="A52" s="17" t="inlineStr">
        <is>
          <t> 6.6 </t>
        </is>
      </c>
      <c r="B52" s="17" t="inlineStr">
        <is>
          <t> 06.016.0100-A </t>
        </is>
      </c>
      <c r="C52" s="17" t="inlineStr">
        <is>
          <t>EMOP</t>
        </is>
      </c>
      <c r="D52" s="17" t="inlineStr">
        <is>
          <t>TAMPAO DE FERRO FUNDIDO NODULAR MISTO (FERRO FUNDIDO E CONCR ETO,EXCLUSIVE ESTE),ARTICULADO,TIPO PESADO,DE 0,60M DE DIAME TRO,ASSENTADO COM ARGAMASSA DE CIMENTO E AREIA,NO TRACO 1:4 EM VOLUME.FORNECIMENTO E ASSENTAMENTO DE 60CM, TIPO PESADO DOS GOS SOCIAIS DESONERADOS</t>
        </is>
      </c>
      <c r="E52" s="18" t="inlineStr">
        <is>
          <t>UN</t>
        </is>
      </c>
      <c r="F52" s="19" t="n">
        <v>15.0</v>
      </c>
      <c r="G52" s="20" t="n">
        <v>611.4046657207</v>
      </c>
      <c r="H52" s="20" t="str">
        <f>TRUNC(TRUNC(G52 * j2, 2) + G52, 2)</f>
      </c>
      <c r="I52" s="20" t="str">
        <f>TRUNC(F52 * h52,2)</f>
      </c>
      <c r="J52" s="21" t="str">
        <f>i52 / j1</f>
      </c>
    </row>
    <row customHeight="1" ht="65" r="53">
      <c r="A53" s="17" t="inlineStr">
        <is>
          <t> 6.7 </t>
        </is>
      </c>
      <c r="B53" s="17" t="inlineStr">
        <is>
          <t> 98109 </t>
        </is>
      </c>
      <c r="C53" s="17" t="inlineStr">
        <is>
          <t>SINAPI</t>
        </is>
      </c>
      <c r="D53" s="17" t="inlineStr">
        <is>
          <t>CAIXA DE GORDURA ESPECIAL (CAPACIDADE: 312 L - PARA ATÉ 146 PESSOAS SERVIDAS NO PICO), RETANGULAR, EM ALVENARIA COM BLOCOS DE CONCRETO, DIMENSÕES INTERNAS = 0,4X1,2 M, ALTURA INTERNA = 1 M. AF_12/2020</t>
        </is>
      </c>
      <c r="E53" s="18" t="inlineStr">
        <is>
          <t>UN</t>
        </is>
      </c>
      <c r="F53" s="19" t="n">
        <v>2.0</v>
      </c>
      <c r="G53" s="20" t="n">
        <v>921.043210450197</v>
      </c>
      <c r="H53" s="20" t="str">
        <f>TRUNC(TRUNC(G53 * j2, 2) + G53, 2)</f>
      </c>
      <c r="I53" s="20" t="str">
        <f>TRUNC(F53 * h53,2)</f>
      </c>
      <c r="J53" s="21" t="str">
        <f>i53 / j1</f>
      </c>
    </row>
    <row customHeight="1" ht="78" r="54">
      <c r="A54" s="17" t="inlineStr">
        <is>
          <t> 6.8 </t>
        </is>
      </c>
      <c r="B54" s="17" t="inlineStr">
        <is>
          <t> 15.006.0040-A </t>
        </is>
      </c>
      <c r="C54" s="17" t="inlineStr">
        <is>
          <t>EMOP</t>
        </is>
      </c>
      <c r="D54" s="17" t="inlineStr">
        <is>
          <t>HIDRANTE SUBTERRANEO COMPLETO,EXCLUSIVE ESTE,CONSIDERANDO PE CAS COMPLEMENTARES ATE O INICIO DA TUBULACAO HORIZONTAL E FO RNECIMENTO DO MATERIAL DE REJUNTAMENTO.ASSENTAMENTO COLUNA, DE (33X24X6)CM, COM 19KG OS LADOS, DE 3" USIVE ENCARGOS SOCIAIS DESONERADOS GOS SOCIAIS DESONERADOS</t>
        </is>
      </c>
      <c r="E54" s="18" t="inlineStr">
        <is>
          <t>UN</t>
        </is>
      </c>
      <c r="F54" s="19" t="n">
        <v>1.0</v>
      </c>
      <c r="G54" s="20" t="n">
        <v>1280.3928</v>
      </c>
      <c r="H54" s="20" t="str">
        <f>TRUNC(TRUNC(G54 * j2, 2) + G54, 2)</f>
      </c>
      <c r="I54" s="20" t="str">
        <f>TRUNC(F54 * h54,2)</f>
      </c>
      <c r="J54" s="21" t="str">
        <f>i54 / j1</f>
      </c>
    </row>
    <row customHeight="1" ht="104" r="55">
      <c r="A55" s="17" t="inlineStr">
        <is>
          <t> 6.9 </t>
        </is>
      </c>
      <c r="B55" s="17" t="inlineStr">
        <is>
          <t> DR 29.05.0050 </t>
        </is>
      </c>
      <c r="C55" s="17" t="inlineStr">
        <is>
          <t>SCO</t>
        </is>
      </c>
      <c r="D55" s="17" t="inlineStr">
        <is>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reaterro.(desonerado)</t>
        </is>
      </c>
      <c r="E55" s="18" t="inlineStr">
        <is>
          <t>un</t>
        </is>
      </c>
      <c r="F55" s="19" t="n">
        <v>1.0</v>
      </c>
      <c r="G55" s="20" t="n">
        <v>385.119091725</v>
      </c>
      <c r="H55" s="20" t="str">
        <f>TRUNC(TRUNC(G55 * j2, 2) + G55, 2)</f>
      </c>
      <c r="I55" s="20" t="str">
        <f>TRUNC(F55 * h55,2)</f>
      </c>
      <c r="J55" s="21" t="str">
        <f>i55 / j1</f>
      </c>
    </row>
    <row customHeight="1" ht="24" r="56">
      <c r="A56" s="9" t="inlineStr">
        <is>
          <t> 7 </t>
        </is>
      </c>
      <c r="B56" s="9" t="inlineStr">
        <is>
          <t>  </t>
        </is>
      </c>
      <c r="C56" s="9"/>
      <c r="D56" s="9" t="inlineStr">
        <is>
          <t>SERVIÇOS DE PARQUES E JARDINS</t>
        </is>
      </c>
      <c r="E56" s="10"/>
      <c r="F56" s="11" t="n">
        <v>1.0</v>
      </c>
      <c r="G56" s="11" t="inlineStr">
        <is>
          <t/>
        </is>
      </c>
      <c r="H56" s="12" t="str">
        <f>i57 + i58</f>
      </c>
      <c r="I56" s="12" t="str">
        <f>TRUNC(F56 * h56,2)</f>
      </c>
      <c r="J56" s="13" t="str">
        <f>i56 / j1</f>
      </c>
    </row>
    <row customHeight="1" ht="65" r="57">
      <c r="A57" s="17" t="inlineStr">
        <is>
          <t> 7.1 </t>
        </is>
      </c>
      <c r="B57" s="17" t="inlineStr">
        <is>
          <t> 09.001.0001-B </t>
        </is>
      </c>
      <c r="C57" s="17" t="inlineStr">
        <is>
          <t>EMOP</t>
        </is>
      </c>
      <c r="D57" s="17" t="inlineStr">
        <is>
          <t>PLANTIO DE GRAMA EM PLACAS,TIPO SAO CARLOS,BATATAIS,LARGA E SANTO AGOSTINHO,INCLUSIVE COMPRA E ARRANCAMENTO NO LOCAL DE ORIGEM,CARGA,TRANSPORTE,DESCARGA E PREPARO DO TERRENO IVE ENCARGOS SOCIAIS DESONERADOS</t>
        </is>
      </c>
      <c r="E57" s="18" t="inlineStr">
        <is>
          <t>m²</t>
        </is>
      </c>
      <c r="F57" s="19" t="n">
        <v>551.21</v>
      </c>
      <c r="G57" s="20" t="n">
        <v>21.8246</v>
      </c>
      <c r="H57" s="20" t="str">
        <f>TRUNC(TRUNC(G57 * j2, 2) + G57, 2)</f>
      </c>
      <c r="I57" s="20" t="str">
        <f>TRUNC(F57 * h57,2)</f>
      </c>
      <c r="J57" s="21" t="str">
        <f>i57 / j1</f>
      </c>
    </row>
    <row customHeight="1" ht="26" r="58">
      <c r="A58" s="17" t="inlineStr">
        <is>
          <t> 7.2 </t>
        </is>
      </c>
      <c r="B58" s="17" t="inlineStr">
        <is>
          <t> 09.006.0030-A </t>
        </is>
      </c>
      <c r="C58" s="17" t="inlineStr">
        <is>
          <t>EMOP</t>
        </is>
      </c>
      <c r="D58" s="17" t="inlineStr">
        <is>
          <t>ATERRO COM TERRA PRETA VEGETAL,PARA EXECUCAO DE GRAMADOS IVE ENCARGOS SOCIAIS DESONERADOS</t>
        </is>
      </c>
      <c r="E58" s="18" t="inlineStr">
        <is>
          <t>m³</t>
        </is>
      </c>
      <c r="F58" s="19" t="n">
        <v>55.12</v>
      </c>
      <c r="G58" s="20" t="n">
        <v>388.38392</v>
      </c>
      <c r="H58" s="20" t="str">
        <f>TRUNC(TRUNC(G58 * j2, 2) + G58, 2)</f>
      </c>
      <c r="I58" s="20" t="str">
        <f>TRUNC(F58 * h58,2)</f>
      </c>
      <c r="J58" s="21" t="str">
        <f>i58 / j1</f>
      </c>
    </row>
    <row customHeight="1" ht="24" r="59">
      <c r="A59" s="9" t="inlineStr">
        <is>
          <t> 8 </t>
        </is>
      </c>
      <c r="B59" s="9" t="inlineStr">
        <is>
          <t>  </t>
        </is>
      </c>
      <c r="C59" s="9"/>
      <c r="D59" s="9" t="inlineStr">
        <is>
          <t>FUNDAÇÃO</t>
        </is>
      </c>
      <c r="E59" s="10"/>
      <c r="F59" s="11" t="n">
        <v>1.0</v>
      </c>
      <c r="G59" s="11" t="inlineStr">
        <is>
          <t/>
        </is>
      </c>
      <c r="H59" s="12" t="str">
        <f>i60 + i61 + i62 + i63 + i64 + i65 + i66 + i67 + i68 + i69</f>
      </c>
      <c r="I59" s="12" t="str">
        <f>TRUNC(F59 * h59,2)</f>
      </c>
      <c r="J59" s="13" t="str">
        <f>i59 / j1</f>
      </c>
    </row>
    <row customHeight="1" ht="39" r="60">
      <c r="A60" s="17" t="inlineStr">
        <is>
          <t> 8.1 </t>
        </is>
      </c>
      <c r="B60" s="17" t="inlineStr">
        <is>
          <t> 96619 </t>
        </is>
      </c>
      <c r="C60" s="17" t="inlineStr">
        <is>
          <t>SINAPI</t>
        </is>
      </c>
      <c r="D60" s="17" t="inlineStr">
        <is>
          <t>LASTRO DE CONCRETO MAGRO, APLICADO EM BLOCOS DE COROAMENTO OU SAPATAS, ESPESSURA DE 5 CM. AF_01/2024</t>
        </is>
      </c>
      <c r="E60" s="18" t="inlineStr">
        <is>
          <t>m²</t>
        </is>
      </c>
      <c r="F60" s="19" t="n">
        <v>141.07</v>
      </c>
      <c r="G60" s="20" t="n">
        <v>44.24293345222517</v>
      </c>
      <c r="H60" s="20" t="str">
        <f>TRUNC(TRUNC(G60 * j2, 2) + G60, 2)</f>
      </c>
      <c r="I60" s="20" t="str">
        <f>TRUNC(F60 * h60,2)</f>
      </c>
      <c r="J60" s="21" t="str">
        <f>i60 / j1</f>
      </c>
    </row>
    <row customHeight="1" ht="117" r="61">
      <c r="A61" s="17" t="inlineStr">
        <is>
          <t> 8.2 </t>
        </is>
      </c>
      <c r="B61" s="17" t="inlineStr">
        <is>
          <t> 11.009.0120-B </t>
        </is>
      </c>
      <c r="C61" s="17" t="inlineStr">
        <is>
          <t>EMOP</t>
        </is>
      </c>
      <c r="D61"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61" s="18" t="inlineStr">
        <is>
          <t>KG</t>
        </is>
      </c>
      <c r="F61" s="19" t="n">
        <v>4401.37</v>
      </c>
      <c r="G61" s="20" t="n">
        <v>14.041433950012</v>
      </c>
      <c r="H61" s="20" t="str">
        <f>TRUNC(TRUNC(G61 * j2, 2) + G61, 2)</f>
      </c>
      <c r="I61" s="20" t="str">
        <f>TRUNC(F61 * h61,2)</f>
      </c>
      <c r="J61" s="21" t="str">
        <f>i61 / j1</f>
      </c>
    </row>
    <row customHeight="1" ht="117" r="62">
      <c r="A62" s="17" t="inlineStr">
        <is>
          <t> 8.3 </t>
        </is>
      </c>
      <c r="B62" s="17" t="inlineStr">
        <is>
          <t> 11.009.0122-B </t>
        </is>
      </c>
      <c r="C62" s="17" t="inlineStr">
        <is>
          <t>EMOP</t>
        </is>
      </c>
      <c r="D62"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62" s="18" t="inlineStr">
        <is>
          <t>KG</t>
        </is>
      </c>
      <c r="F62" s="19" t="n">
        <v>11757.61</v>
      </c>
      <c r="G62" s="20" t="n">
        <v>13.415177950012</v>
      </c>
      <c r="H62" s="20" t="str">
        <f>TRUNC(TRUNC(G62 * j2, 2) + G62, 2)</f>
      </c>
      <c r="I62" s="20" t="str">
        <f>TRUNC(F62 * h62,2)</f>
      </c>
      <c r="J62" s="21" t="str">
        <f>i62 / j1</f>
      </c>
    </row>
    <row customHeight="1" ht="117" r="63">
      <c r="A63" s="17" t="inlineStr">
        <is>
          <t> 8.4 </t>
        </is>
      </c>
      <c r="B63" s="17" t="inlineStr">
        <is>
          <t> 11.009.0124-B </t>
        </is>
      </c>
      <c r="C63" s="17" t="inlineStr">
        <is>
          <t>EMOP</t>
        </is>
      </c>
      <c r="D63" s="17" t="inlineStr">
        <is>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S SOCIAIS DESONERADOS GOS SOCIAIS DESONERADOS AUXILIAR (CP)</t>
        </is>
      </c>
      <c r="E63" s="18" t="inlineStr">
        <is>
          <t>KG</t>
        </is>
      </c>
      <c r="F63" s="19" t="n">
        <v>2579.47</v>
      </c>
      <c r="G63" s="20" t="n">
        <v>12.424521950012</v>
      </c>
      <c r="H63" s="20" t="str">
        <f>TRUNC(TRUNC(G63 * j2, 2) + G63, 2)</f>
      </c>
      <c r="I63" s="20" t="str">
        <f>TRUNC(F63 * h63,2)</f>
      </c>
      <c r="J63" s="21" t="str">
        <f>i63 / j1</f>
      </c>
    </row>
    <row customHeight="1" ht="65" r="64">
      <c r="A64" s="17" t="inlineStr">
        <is>
          <t> 8.5 </t>
        </is>
      </c>
      <c r="B64" s="17" t="inlineStr">
        <is>
          <t> 11.025.0014-A </t>
        </is>
      </c>
      <c r="C64" s="17" t="inlineStr">
        <is>
          <t>EMOP</t>
        </is>
      </c>
      <c r="D64" s="17" t="inlineStr">
        <is>
          <t>CONCRETO BOMBEADO,FCK=40MPA,COMPREENDENDO O FORNECIMENTO DE CONCRETO IMPORTADO DE USINA,COLOCACAO NAS FORMAS,ESPALHAMENT O,ADENSAMENTO MECANICO E ACABAMENTO S SOCIAIS DESONERADOS NCARGOS SOCIAIS DESONERADOS DOS GOS SOCIAIS DESONERADOS</t>
        </is>
      </c>
      <c r="E64" s="18" t="inlineStr">
        <is>
          <t>m³</t>
        </is>
      </c>
      <c r="F64" s="19" t="n">
        <v>148.02</v>
      </c>
      <c r="G64" s="20" t="n">
        <v>808.61786232605</v>
      </c>
      <c r="H64" s="20" t="str">
        <f>TRUNC(TRUNC(G64 * j2, 2) + G64, 2)</f>
      </c>
      <c r="I64" s="20" t="str">
        <f>TRUNC(F64 * h64,2)</f>
      </c>
      <c r="J64" s="21" t="str">
        <f>i64 / j1</f>
      </c>
    </row>
    <row customHeight="1" ht="78" r="65">
      <c r="A65" s="17" t="inlineStr">
        <is>
          <t> 8.6 </t>
        </is>
      </c>
      <c r="B65" s="17" t="inlineStr">
        <is>
          <t> 11.005.0015-A </t>
        </is>
      </c>
      <c r="C65" s="17" t="inlineStr">
        <is>
          <t>EMOP</t>
        </is>
      </c>
      <c r="D65"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65" s="18" t="inlineStr">
        <is>
          <t>m²</t>
        </is>
      </c>
      <c r="F65" s="19" t="n">
        <v>1386.74</v>
      </c>
      <c r="G65" s="20" t="n">
        <v>124.48883892</v>
      </c>
      <c r="H65" s="20" t="str">
        <f>TRUNC(TRUNC(G65 * j2, 2) + G65, 2)</f>
      </c>
      <c r="I65" s="20" t="str">
        <f>TRUNC(F65 * h65,2)</f>
      </c>
      <c r="J65" s="21" t="str">
        <f>i65 / j1</f>
      </c>
    </row>
    <row customHeight="1" ht="39" r="66">
      <c r="A66" s="17" t="inlineStr">
        <is>
          <t> 8.7 </t>
        </is>
      </c>
      <c r="B66" s="17" t="inlineStr">
        <is>
          <t> 102647 </t>
        </is>
      </c>
      <c r="C66" s="17" t="inlineStr">
        <is>
          <t>SINAPI</t>
        </is>
      </c>
      <c r="D66" s="17" t="inlineStr">
        <is>
          <t>ESTACA RAIZ, DIÂMETRO DE 40 CM, SEM PRESENÇA DE ROCHA (EXCLUSIVE MOBILIZAÇÃO E DESMOBILIZAÇÃO). AF_03/2020</t>
        </is>
      </c>
      <c r="E66" s="18" t="inlineStr">
        <is>
          <t>M</t>
        </is>
      </c>
      <c r="F66" s="19" t="n">
        <v>1522.0</v>
      </c>
      <c r="G66" s="20" t="n">
        <v>511.73032765015563</v>
      </c>
      <c r="H66" s="20" t="str">
        <f>TRUNC(TRUNC(G66 * j2, 2) + G66, 2)</f>
      </c>
      <c r="I66" s="20" t="str">
        <f>TRUNC(F66 * h66,2)</f>
      </c>
      <c r="J66" s="21" t="str">
        <f>i66 / j1</f>
      </c>
    </row>
    <row customHeight="1" ht="26" r="67">
      <c r="A67" s="17" t="inlineStr">
        <is>
          <t> 8.8 </t>
        </is>
      </c>
      <c r="B67" s="17" t="inlineStr">
        <is>
          <t> 10.012.0160-A </t>
        </is>
      </c>
      <c r="C67" s="17" t="inlineStr">
        <is>
          <t>EMOP</t>
        </is>
      </c>
      <c r="D67" s="17" t="inlineStr">
        <is>
          <t>ARRASAMENTO DE ESTACA RAIZ DE 12" A 16" DE DIAMETRO AIS DESONERADOS DOS</t>
        </is>
      </c>
      <c r="E67" s="18" t="inlineStr">
        <is>
          <t>UN</t>
        </is>
      </c>
      <c r="F67" s="19" t="n">
        <v>209.0</v>
      </c>
      <c r="G67" s="20" t="n">
        <v>443.38916</v>
      </c>
      <c r="H67" s="20" t="str">
        <f>TRUNC(TRUNC(G67 * j2, 2) + G67, 2)</f>
      </c>
      <c r="I67" s="20" t="str">
        <f>TRUNC(F67 * h67,2)</f>
      </c>
      <c r="J67" s="21" t="str">
        <f>i67 / j1</f>
      </c>
    </row>
    <row customHeight="1" ht="91" r="68">
      <c r="A68" s="17" t="inlineStr">
        <is>
          <t> 8.9 </t>
        </is>
      </c>
      <c r="B68" s="17" t="inlineStr">
        <is>
          <t> 01.001.0150-A </t>
        </is>
      </c>
      <c r="C68" s="17" t="inlineStr">
        <is>
          <t>EMOP</t>
        </is>
      </c>
      <c r="D68"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68" s="18" t="inlineStr">
        <is>
          <t>m³</t>
        </is>
      </c>
      <c r="F68" s="19" t="n">
        <v>148.02</v>
      </c>
      <c r="G68" s="20" t="n">
        <v>24.8908751811048</v>
      </c>
      <c r="H68" s="20" t="str">
        <f>TRUNC(TRUNC(G68 * j2, 2) + G68, 2)</f>
      </c>
      <c r="I68" s="20" t="str">
        <f>TRUNC(F68 * h68,2)</f>
      </c>
      <c r="J68" s="21" t="str">
        <f>i68 / j1</f>
      </c>
    </row>
    <row customHeight="1" ht="26" r="69">
      <c r="A69" s="17" t="inlineStr">
        <is>
          <t> 8.10 </t>
        </is>
      </c>
      <c r="B69" s="17" t="inlineStr">
        <is>
          <t> 99062 </t>
        </is>
      </c>
      <c r="C69" s="17" t="inlineStr">
        <is>
          <t>SINAPI</t>
        </is>
      </c>
      <c r="D69" s="17" t="inlineStr">
        <is>
          <t>MARCAÇÃO DE PONTOS EM GABARITO OU CAVALETE. AF_03/2024</t>
        </is>
      </c>
      <c r="E69" s="18" t="inlineStr">
        <is>
          <t>UN</t>
        </is>
      </c>
      <c r="F69" s="19" t="n">
        <v>209.0</v>
      </c>
      <c r="G69" s="20" t="n">
        <v>2.73469628184</v>
      </c>
      <c r="H69" s="20" t="str">
        <f>TRUNC(TRUNC(G69 * j2, 2) + G69, 2)</f>
      </c>
      <c r="I69" s="20" t="str">
        <f>TRUNC(F69 * h69,2)</f>
      </c>
      <c r="J69" s="21" t="str">
        <f>i69 / j1</f>
      </c>
    </row>
    <row customHeight="1" ht="24" r="70">
      <c r="A70" s="9" t="inlineStr">
        <is>
          <t> 9 </t>
        </is>
      </c>
      <c r="B70" s="9" t="inlineStr">
        <is>
          <t>  </t>
        </is>
      </c>
      <c r="C70" s="9"/>
      <c r="D70" s="9" t="inlineStr">
        <is>
          <t>ESTRUTURAS EM GERAL</t>
        </is>
      </c>
      <c r="E70" s="10"/>
      <c r="F70" s="11" t="n">
        <v>1.0</v>
      </c>
      <c r="G70" s="11" t="inlineStr">
        <is>
          <t/>
        </is>
      </c>
      <c r="H70" s="12" t="str">
        <f>i71 + i72 + i73 + i74 + i75 + i76 + i77 + i78 + i79 + i80 + i81</f>
      </c>
      <c r="I70" s="12" t="str">
        <f>TRUNC(F70 * h70,2)</f>
      </c>
      <c r="J70" s="13" t="str">
        <f>i70 / j1</f>
      </c>
    </row>
    <row customHeight="1" ht="143" r="71">
      <c r="A71" s="17" t="inlineStr">
        <is>
          <t> 9.1 </t>
        </is>
      </c>
      <c r="B71" s="17" t="inlineStr">
        <is>
          <t> 11.016.0100-A </t>
        </is>
      </c>
      <c r="C71" s="17" t="inlineStr">
        <is>
          <t>EMOP</t>
        </is>
      </c>
      <c r="D71" s="17" t="inlineStr">
        <is>
          <t>ESTRUTURA METALICA,COM ACO ASTM A-572,PARA ESTRUTURA DE EDIF ICACOES,PILARES,VIGAS PRINCIPAIS E SECUNDARIAS,ESCADAS,PATAM ARES E CHAPAS DAS BASES DA FUNDACAO,PERDAS E PINTURA DE TRAT AMENTO,INCLUSIVE FORNECIMENTO DE TODOS OS MATERIAIS PARA LIG ACOES E FIXACOES E MONTAGEM OS PRESSAO, CONST.NAVAIS, ACOS FUND.ACOS DESC.C/DIAM.4MM NHO PADRAO, BORDAS UNIV., PRECO DE USINA, C/ESPES. 09,5MM X2.1/2") BOZZI OU SIMILAR AIS DESONERADOS OCIAIS DESONERADOS , INCLUSIVE ENCARGOS SOCIAIS DESONERADOS IS DESONERADOS 31CV (CP) 31CV (CI)</t>
        </is>
      </c>
      <c r="E71" s="18" t="inlineStr">
        <is>
          <t>KG</t>
        </is>
      </c>
      <c r="F71" s="19" t="n">
        <v>3500.79</v>
      </c>
      <c r="G71" s="20" t="n">
        <v>36.3133422084</v>
      </c>
      <c r="H71" s="20" t="str">
        <f>TRUNC(TRUNC(G71 * j2, 2) + G71, 2)</f>
      </c>
      <c r="I71" s="20" t="str">
        <f>TRUNC(F71 * h71,2)</f>
      </c>
      <c r="J71" s="21" t="str">
        <f>i71 / j1</f>
      </c>
    </row>
    <row customHeight="1" ht="39" r="72">
      <c r="A72" s="17" t="inlineStr">
        <is>
          <t> 9.2 </t>
        </is>
      </c>
      <c r="B72" s="17" t="inlineStr">
        <is>
          <t> ET 39.05.0109 </t>
        </is>
      </c>
      <c r="C72" s="17" t="inlineStr">
        <is>
          <t>SCO</t>
        </is>
      </c>
      <c r="D72" s="17" t="inlineStr">
        <is>
          <t>Tela de aco soldada Telcon Q-196 ou similar, com malha de (10x10)cm, CA-60, com diametro de 5mm e 3,11Kg/m2. Fornecimento e colocacao.(desonerado)</t>
        </is>
      </c>
      <c r="E72" s="18" t="inlineStr">
        <is>
          <t>m²</t>
        </is>
      </c>
      <c r="F72" s="19" t="n">
        <v>3555.64</v>
      </c>
      <c r="G72" s="20" t="n">
        <v>24.078</v>
      </c>
      <c r="H72" s="20" t="str">
        <f>TRUNC(TRUNC(G72 * j2, 2) + G72, 2)</f>
      </c>
      <c r="I72" s="20" t="str">
        <f>TRUNC(F72 * h72,2)</f>
      </c>
      <c r="J72" s="21" t="str">
        <f>i72 / j1</f>
      </c>
    </row>
    <row customHeight="1" ht="78" r="73">
      <c r="A73" s="17" t="inlineStr">
        <is>
          <t> 9.3 </t>
        </is>
      </c>
      <c r="B73" s="17" t="inlineStr">
        <is>
          <t> 11.005.0015-A </t>
        </is>
      </c>
      <c r="C73" s="17" t="inlineStr">
        <is>
          <t>EMOP</t>
        </is>
      </c>
      <c r="D73"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73" s="18" t="inlineStr">
        <is>
          <t>m²</t>
        </is>
      </c>
      <c r="F73" s="19" t="n">
        <v>10028.45</v>
      </c>
      <c r="G73" s="20" t="n">
        <v>124.48883892</v>
      </c>
      <c r="H73" s="20" t="str">
        <f>TRUNC(TRUNC(G73 * j2, 2) + G73, 2)</f>
      </c>
      <c r="I73" s="20" t="str">
        <f>TRUNC(F73 * h73,2)</f>
      </c>
      <c r="J73" s="21" t="str">
        <f>i73 / j1</f>
      </c>
    </row>
    <row customHeight="1" ht="26" r="74">
      <c r="A74" s="17" t="inlineStr">
        <is>
          <t> 9.4 </t>
        </is>
      </c>
      <c r="B74" s="17" t="inlineStr">
        <is>
          <t> 040943 </t>
        </is>
      </c>
      <c r="C74" s="17" t="inlineStr">
        <is>
          <t>SBC</t>
        </is>
      </c>
      <c r="D74" s="17" t="inlineStr">
        <is>
          <t>FORMA COMPENS.PLASTIF.17MM LAJE NERVUR C/REAPROV.8X + CUBETA</t>
        </is>
      </c>
      <c r="E74" s="18" t="inlineStr">
        <is>
          <t>m²</t>
        </is>
      </c>
      <c r="F74" s="19" t="n">
        <v>162.48</v>
      </c>
      <c r="G74" s="20" t="n">
        <v>122.465847264</v>
      </c>
      <c r="H74" s="20" t="str">
        <f>TRUNC(TRUNC(G74 * j2, 2) + G74, 2)</f>
      </c>
      <c r="I74" s="20" t="str">
        <f>TRUNC(F74 * h74,2)</f>
      </c>
      <c r="J74" s="21" t="str">
        <f>i74 / j1</f>
      </c>
    </row>
    <row customHeight="1" ht="117" r="75">
      <c r="A75" s="17" t="inlineStr">
        <is>
          <t> 9.5 </t>
        </is>
      </c>
      <c r="B75" s="17" t="inlineStr">
        <is>
          <t> 11.009.0120-B </t>
        </is>
      </c>
      <c r="C75" s="17" t="inlineStr">
        <is>
          <t>EMOP</t>
        </is>
      </c>
      <c r="D75"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75" s="18" t="inlineStr">
        <is>
          <t>KG</t>
        </is>
      </c>
      <c r="F75" s="19" t="n">
        <v>19484.18</v>
      </c>
      <c r="G75" s="20" t="n">
        <v>14.041433950012</v>
      </c>
      <c r="H75" s="20" t="str">
        <f>TRUNC(TRUNC(G75 * j2, 2) + G75, 2)</f>
      </c>
      <c r="I75" s="20" t="str">
        <f>TRUNC(F75 * h75,2)</f>
      </c>
      <c r="J75" s="21" t="str">
        <f>i75 / j1</f>
      </c>
    </row>
    <row customHeight="1" ht="117" r="76">
      <c r="A76" s="17" t="inlineStr">
        <is>
          <t> 9.6 </t>
        </is>
      </c>
      <c r="B76" s="17" t="inlineStr">
        <is>
          <t> 11.009.0122-B </t>
        </is>
      </c>
      <c r="C76" s="17" t="inlineStr">
        <is>
          <t>EMOP</t>
        </is>
      </c>
      <c r="D76"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76" s="18" t="inlineStr">
        <is>
          <t>KG</t>
        </is>
      </c>
      <c r="F76" s="19" t="n">
        <v>19163.21</v>
      </c>
      <c r="G76" s="20" t="n">
        <v>13.415177950012</v>
      </c>
      <c r="H76" s="20" t="str">
        <f>TRUNC(TRUNC(G76 * j2, 2) + G76, 2)</f>
      </c>
      <c r="I76" s="20" t="str">
        <f>TRUNC(F76 * h76,2)</f>
      </c>
      <c r="J76" s="21" t="str">
        <f>i76 / j1</f>
      </c>
    </row>
    <row customHeight="1" ht="117" r="77">
      <c r="A77" s="17" t="inlineStr">
        <is>
          <t> 9.7 </t>
        </is>
      </c>
      <c r="B77" s="17" t="inlineStr">
        <is>
          <t> 11.009.0124-B </t>
        </is>
      </c>
      <c r="C77" s="17" t="inlineStr">
        <is>
          <t>EMOP</t>
        </is>
      </c>
      <c r="D77" s="17" t="inlineStr">
        <is>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S SOCIAIS DESONERADOS GOS SOCIAIS DESONERADOS AUXILIAR (CP)</t>
        </is>
      </c>
      <c r="E77" s="18" t="inlineStr">
        <is>
          <t>KG</t>
        </is>
      </c>
      <c r="F77" s="19" t="n">
        <v>925.5</v>
      </c>
      <c r="G77" s="20" t="n">
        <v>12.424521950012</v>
      </c>
      <c r="H77" s="20" t="str">
        <f>TRUNC(TRUNC(G77 * j2, 2) + G77, 2)</f>
      </c>
      <c r="I77" s="20" t="str">
        <f>TRUNC(F77 * h77,2)</f>
      </c>
      <c r="J77" s="21" t="str">
        <f>i77 / j1</f>
      </c>
    </row>
    <row customHeight="1" ht="65" r="78">
      <c r="A78" s="17" t="inlineStr">
        <is>
          <t> 9.8 </t>
        </is>
      </c>
      <c r="B78" s="17" t="inlineStr">
        <is>
          <t> 11.025.0014-A </t>
        </is>
      </c>
      <c r="C78" s="17" t="inlineStr">
        <is>
          <t>EMOP</t>
        </is>
      </c>
      <c r="D78" s="17" t="inlineStr">
        <is>
          <t>CONCRETO BOMBEADO,FCK=40MPA,COMPREENDENDO O FORNECIMENTO DE CONCRETO IMPORTADO DE USINA,COLOCACAO NAS FORMAS,ESPALHAMENT O,ADENSAMENTO MECANICO E ACABAMENTO S SOCIAIS DESONERADOS NCARGOS SOCIAIS DESONERADOS DOS GOS SOCIAIS DESONERADOS</t>
        </is>
      </c>
      <c r="E78" s="18" t="inlineStr">
        <is>
          <t>m³</t>
        </is>
      </c>
      <c r="F78" s="19" t="n">
        <v>624.56</v>
      </c>
      <c r="G78" s="20" t="n">
        <v>808.61786232605</v>
      </c>
      <c r="H78" s="20" t="str">
        <f>TRUNC(TRUNC(G78 * j2, 2) + G78, 2)</f>
      </c>
      <c r="I78" s="20" t="str">
        <f>TRUNC(F78 * h78,2)</f>
      </c>
      <c r="J78" s="21" t="str">
        <f>i78 / j1</f>
      </c>
    </row>
    <row customHeight="1" ht="65" r="79">
      <c r="A79" s="17" t="inlineStr">
        <is>
          <t> 9.9 </t>
        </is>
      </c>
      <c r="B79" s="17" t="inlineStr">
        <is>
          <t> 11.025.0006-A </t>
        </is>
      </c>
      <c r="C79" s="17" t="inlineStr">
        <is>
          <t>EMOP</t>
        </is>
      </c>
      <c r="D79" s="17" t="inlineStr">
        <is>
          <t>CONCRETO BOMBEADO,FCK=20MPA,COMPREENDENDO O FORNECIMENTO DE CONCRETO IMPORTADO DE USINA,COLOCACAO NAS FORMAS,ESPALHAMENT O,ADENSAMENTO MECANICO E ACABAMENTO S SOCIAIS DESONERADOS NCARGOS SOCIAIS DESONERADOS DOS GOS SOCIAIS DESONERADOS</t>
        </is>
      </c>
      <c r="E79" s="18" t="inlineStr">
        <is>
          <t>m³</t>
        </is>
      </c>
      <c r="F79" s="19" t="n">
        <v>217.19</v>
      </c>
      <c r="G79" s="20" t="n">
        <v>695.21786232605</v>
      </c>
      <c r="H79" s="20" t="str">
        <f>TRUNC(TRUNC(G79 * j2, 2) + G79, 2)</f>
      </c>
      <c r="I79" s="20" t="str">
        <f>TRUNC(F79 * h79,2)</f>
      </c>
      <c r="J79" s="21" t="str">
        <f>i79 / j1</f>
      </c>
    </row>
    <row customHeight="1" ht="91" r="80">
      <c r="A80" s="17" t="inlineStr">
        <is>
          <t> 9.10 </t>
        </is>
      </c>
      <c r="B80" s="17" t="inlineStr">
        <is>
          <t> 01.001.0150-A </t>
        </is>
      </c>
      <c r="C80" s="17" t="inlineStr">
        <is>
          <t>EMOP</t>
        </is>
      </c>
      <c r="D80"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80" s="18" t="inlineStr">
        <is>
          <t>m³</t>
        </is>
      </c>
      <c r="F80" s="19" t="n">
        <v>841.75</v>
      </c>
      <c r="G80" s="20" t="n">
        <v>24.8908751811048</v>
      </c>
      <c r="H80" s="20" t="str">
        <f>TRUNC(TRUNC(G80 * j2, 2) + G80, 2)</f>
      </c>
      <c r="I80" s="20" t="str">
        <f>TRUNC(F80 * h80,2)</f>
      </c>
      <c r="J80" s="21" t="str">
        <f>i80 / j1</f>
      </c>
    </row>
    <row customHeight="1" ht="65" r="81">
      <c r="A81" s="17" t="inlineStr">
        <is>
          <t> 9.11 </t>
        </is>
      </c>
      <c r="B81" s="17" t="inlineStr">
        <is>
          <t> 11.004.0069-B </t>
        </is>
      </c>
      <c r="C81" s="17" t="inlineStr">
        <is>
          <t>EMOP</t>
        </is>
      </c>
      <c r="D81" s="17" t="inlineStr">
        <is>
          <t>ESCORAMENTO DE FORMAS DE PARAMENTOS VERTICAIS,PARA ALTURA DE 1,50 A 5,00M,COM 30% DE APROVEITAMENTO DA MADEIRA,INCLUSIVE RETIRADA QUIVALENTES, Nº12X12 A 18X30 NCARGOS SOCIAIS DESONERADOS GOS SOCIAIS DESONERADOS</t>
        </is>
      </c>
      <c r="E81" s="18" t="inlineStr">
        <is>
          <t>m²</t>
        </is>
      </c>
      <c r="F81" s="19" t="n">
        <v>2403.39</v>
      </c>
      <c r="G81" s="20" t="n">
        <v>56.2219332</v>
      </c>
      <c r="H81" s="20" t="str">
        <f>TRUNC(TRUNC(G81 * j2, 2) + G81, 2)</f>
      </c>
      <c r="I81" s="20" t="str">
        <f>TRUNC(F81 * h81,2)</f>
      </c>
      <c r="J81" s="21" t="str">
        <f>i81 / j1</f>
      </c>
    </row>
    <row customHeight="1" ht="24" r="82">
      <c r="A82" s="9" t="inlineStr">
        <is>
          <t> 10 </t>
        </is>
      </c>
      <c r="B82" s="9" t="inlineStr">
        <is>
          <t>  </t>
        </is>
      </c>
      <c r="C82" s="9"/>
      <c r="D82" s="9" t="inlineStr">
        <is>
          <t>REVESTIMENTO DE PISOS E PAREDES E TETOS</t>
        </is>
      </c>
      <c r="E82" s="10"/>
      <c r="F82" s="11" t="n">
        <v>1.0</v>
      </c>
      <c r="G82" s="11" t="inlineStr">
        <is>
          <t/>
        </is>
      </c>
      <c r="H82" s="12" t="str">
        <f>i83 + i89 + i101</f>
      </c>
      <c r="I82" s="12" t="str">
        <f>TRUNC(F82 * h82,2)</f>
      </c>
      <c r="J82" s="13" t="str">
        <f>i82 / j1</f>
      </c>
    </row>
    <row customHeight="1" ht="24" r="83">
      <c r="A83" s="9" t="inlineStr">
        <is>
          <t> 10.1 </t>
        </is>
      </c>
      <c r="B83" s="9" t="inlineStr">
        <is>
          <t>  </t>
        </is>
      </c>
      <c r="C83" s="9"/>
      <c r="D83" s="9" t="inlineStr">
        <is>
          <t>PAREDES</t>
        </is>
      </c>
      <c r="E83" s="10"/>
      <c r="F83" s="11" t="n">
        <v>1.0</v>
      </c>
      <c r="G83" s="11" t="inlineStr">
        <is>
          <t/>
        </is>
      </c>
      <c r="H83" s="12" t="str">
        <f>i84 + i85 + i86 + i87 + i88</f>
      </c>
      <c r="I83" s="12" t="str">
        <f>TRUNC(F83 * h83,2)</f>
      </c>
      <c r="J83" s="13" t="str">
        <f>i83 / j1</f>
      </c>
    </row>
    <row customHeight="1" ht="52" r="84">
      <c r="A84" s="17" t="inlineStr">
        <is>
          <t> 10.1.1 </t>
        </is>
      </c>
      <c r="B84" s="17" t="inlineStr">
        <is>
          <t> 13.001.0030-B </t>
        </is>
      </c>
      <c r="C84" s="17" t="inlineStr">
        <is>
          <t>EMOP</t>
        </is>
      </c>
      <c r="D84" s="17" t="inlineStr">
        <is>
          <t>EMBOCO COM ARGAMASSA DE CIMENTO E AREIA,NO TRACO 1:4 COM 1,5 CM DE ESPESSURA,INCLUSIVE CHAPISCO DE CIMENTO E AREIA,NO TRA CO 1:3 DOS GOS SOCIAIS DESONERADOS EIA NO TRACO 1:3</t>
        </is>
      </c>
      <c r="E84" s="18" t="inlineStr">
        <is>
          <t>m²</t>
        </is>
      </c>
      <c r="F84" s="19" t="n">
        <v>10960.66</v>
      </c>
      <c r="G84" s="20" t="n">
        <v>33.37293847108</v>
      </c>
      <c r="H84" s="20" t="str">
        <f>TRUNC(TRUNC(G84 * j2, 2) + G84, 2)</f>
      </c>
      <c r="I84" s="20" t="str">
        <f>TRUNC(F84 * h84,2)</f>
      </c>
      <c r="J84" s="21" t="str">
        <f>i84 / j1</f>
      </c>
    </row>
    <row customHeight="1" ht="26" r="85">
      <c r="A85" s="17" t="inlineStr">
        <is>
          <t> 10.1.2 </t>
        </is>
      </c>
      <c r="B85" s="17" t="inlineStr">
        <is>
          <t> 120361 </t>
        </is>
      </c>
      <c r="C85" s="17" t="inlineStr">
        <is>
          <t>SBC</t>
        </is>
      </c>
      <c r="D85" s="17" t="inlineStr">
        <is>
          <t>REVESTIMENTO (AZULEJO) 33,5X60CM FORMA ACETINADO BOLD BRANCO</t>
        </is>
      </c>
      <c r="E85" s="18" t="inlineStr">
        <is>
          <t>m²</t>
        </is>
      </c>
      <c r="F85" s="19" t="n">
        <v>1184.52</v>
      </c>
      <c r="G85" s="20" t="n">
        <v>243.54870144</v>
      </c>
      <c r="H85" s="20" t="str">
        <f>TRUNC(TRUNC(G85 * j2, 2) + G85, 2)</f>
      </c>
      <c r="I85" s="20" t="str">
        <f>TRUNC(F85 * h85,2)</f>
      </c>
      <c r="J85" s="21" t="str">
        <f>i85 / j1</f>
      </c>
    </row>
    <row customHeight="1" ht="52" r="86">
      <c r="A86" s="17" t="inlineStr">
        <is>
          <t> 10.1.3 </t>
        </is>
      </c>
      <c r="B86" s="17" t="inlineStr">
        <is>
          <t> 96360 </t>
        </is>
      </c>
      <c r="C86" s="17" t="inlineStr">
        <is>
          <t>SINAPI</t>
        </is>
      </c>
      <c r="D86" s="17" t="inlineStr">
        <is>
          <t>PAREDE COM SISTEMA EM CHAPAS DE GESSO PARA DRYWALL, USO INTERNO, COM DUAS FACES SIMPLES E ESTRUTURA METÁLICA COM GUIAS DUPLAS, SEM VÃOS. AF_07/2023_PS</t>
        </is>
      </c>
      <c r="E86" s="18" t="inlineStr">
        <is>
          <t>m²</t>
        </is>
      </c>
      <c r="F86" s="19" t="n">
        <v>19.01</v>
      </c>
      <c r="G86" s="20" t="n">
        <v>123.882592192</v>
      </c>
      <c r="H86" s="20" t="str">
        <f>TRUNC(TRUNC(G86 * j2, 2) + G86, 2)</f>
      </c>
      <c r="I86" s="20" t="str">
        <f>TRUNC(F86 * h86,2)</f>
      </c>
      <c r="J86" s="21" t="str">
        <f>i86 / j1</f>
      </c>
    </row>
    <row customHeight="1" ht="26" r="87">
      <c r="A87" s="17" t="inlineStr">
        <is>
          <t> 10.1.4 </t>
        </is>
      </c>
      <c r="B87" s="17" t="inlineStr">
        <is>
          <t> 100025 </t>
        </is>
      </c>
      <c r="C87" s="17" t="inlineStr">
        <is>
          <t>SBC</t>
        </is>
      </c>
      <c r="D87" s="17" t="inlineStr">
        <is>
          <t>PLACA CIMENTICIA PARA STEEL FRAME BRASILIT 1200x2400x10mm</t>
        </is>
      </c>
      <c r="E87" s="18" t="inlineStr">
        <is>
          <t>UN</t>
        </is>
      </c>
      <c r="F87" s="19" t="n">
        <v>19.0</v>
      </c>
      <c r="G87" s="20" t="n">
        <v>181.594743584</v>
      </c>
      <c r="H87" s="20" t="str">
        <f>TRUNC(TRUNC(G87 * j2, 2) + G87, 2)</f>
      </c>
      <c r="I87" s="20" t="str">
        <f>TRUNC(F87 * h87,2)</f>
      </c>
      <c r="J87" s="21" t="str">
        <f>i87 / j1</f>
      </c>
    </row>
    <row customHeight="1" ht="26" r="88">
      <c r="A88" s="17" t="inlineStr">
        <is>
          <t> 10.1.5 </t>
        </is>
      </c>
      <c r="B88" s="17" t="inlineStr">
        <is>
          <t> COMP_BE_16- O/D </t>
        </is>
      </c>
      <c r="C88" s="17" t="inlineStr">
        <is>
          <t>Próprio</t>
        </is>
      </c>
      <c r="D88" s="17" t="inlineStr">
        <is>
          <t>PORCELANATO 120x250cm RETIFICADO. REF: SBC (170056)</t>
        </is>
      </c>
      <c r="E88" s="18" t="inlineStr">
        <is>
          <t>m²</t>
        </is>
      </c>
      <c r="F88" s="19" t="n">
        <v>290.76</v>
      </c>
      <c r="G88" s="20" t="n">
        <v>633.320970288</v>
      </c>
      <c r="H88" s="20" t="str">
        <f>TRUNC(TRUNC(G88 * j2, 2) + G88, 2)</f>
      </c>
      <c r="I88" s="20" t="str">
        <f>TRUNC(F88 * h88,2)</f>
      </c>
      <c r="J88" s="21" t="str">
        <f>i88 / j1</f>
      </c>
    </row>
    <row customHeight="1" ht="24" r="89">
      <c r="A89" s="9" t="inlineStr">
        <is>
          <t> 10.2 </t>
        </is>
      </c>
      <c r="B89" s="9" t="inlineStr">
        <is>
          <t>  </t>
        </is>
      </c>
      <c r="C89" s="9"/>
      <c r="D89" s="9" t="inlineStr">
        <is>
          <t>PISOS</t>
        </is>
      </c>
      <c r="E89" s="10"/>
      <c r="F89" s="11" t="n">
        <v>1.0</v>
      </c>
      <c r="G89" s="11" t="inlineStr">
        <is>
          <t/>
        </is>
      </c>
      <c r="H89" s="12" t="str">
        <f>i90 + i91 + i92 + i93 + i94 + i95 + i96 + i97 + i98 + i99 + i100</f>
      </c>
      <c r="I89" s="12" t="str">
        <f>TRUNC(F89 * h89,2)</f>
      </c>
      <c r="J89" s="13" t="str">
        <f>i89 / j1</f>
      </c>
    </row>
    <row customHeight="1" ht="78" r="90">
      <c r="A90" s="17" t="inlineStr">
        <is>
          <t> 10.2.1 </t>
        </is>
      </c>
      <c r="B90" s="17" t="inlineStr">
        <is>
          <t> 08.020.0008-A </t>
        </is>
      </c>
      <c r="C90" s="17" t="inlineStr">
        <is>
          <t>EMOP</t>
        </is>
      </c>
      <c r="D90" s="17" t="inlineStr">
        <is>
          <t>PAVIMENTACAO INTERTRAVADA DE LAJOTAS DE CONCRETO,PRE-FABRICA DAS,COR NATURAL,COM ESPESSURA DE 6CM,RESISTENCIA A COMPRESSA O DE 35MPA,CONFORME ABNT NBR 15953,EXCLUSIVE O PREPARO DO SU BLEITO E BASE IRO IST.MIN.35 MPA, COR NATURAL CINZA ADOS GOS SOCIAIS DESONERADOS</t>
        </is>
      </c>
      <c r="E90" s="18" t="inlineStr">
        <is>
          <t>m²</t>
        </is>
      </c>
      <c r="F90" s="19" t="n">
        <v>555.14</v>
      </c>
      <c r="G90" s="20" t="n">
        <v>101.21089587896</v>
      </c>
      <c r="H90" s="20" t="str">
        <f>TRUNC(TRUNC(G90 * j2, 2) + G90, 2)</f>
      </c>
      <c r="I90" s="20" t="str">
        <f>TRUNC(F90 * h90,2)</f>
      </c>
      <c r="J90" s="21" t="str">
        <f>i90 / j1</f>
      </c>
    </row>
    <row customHeight="1" ht="24" r="91">
      <c r="A91" s="17" t="inlineStr">
        <is>
          <t> 10.2.2 </t>
        </is>
      </c>
      <c r="B91" s="17" t="inlineStr">
        <is>
          <t> 170500 </t>
        </is>
      </c>
      <c r="C91" s="17" t="inlineStr">
        <is>
          <t>SBC</t>
        </is>
      </c>
      <c r="D91" s="17" t="inlineStr">
        <is>
          <t>CARPETE FORRACAO 4mm INYLBRA</t>
        </is>
      </c>
      <c r="E91" s="18" t="inlineStr">
        <is>
          <t>m²</t>
        </is>
      </c>
      <c r="F91" s="19" t="n">
        <v>929.06</v>
      </c>
      <c r="G91" s="20" t="n">
        <v>48.478336256</v>
      </c>
      <c r="H91" s="20" t="str">
        <f>TRUNC(TRUNC(G91 * j2, 2) + G91, 2)</f>
      </c>
      <c r="I91" s="20" t="str">
        <f>TRUNC(F91 * h91,2)</f>
      </c>
      <c r="J91" s="21" t="str">
        <f>i91 / j1</f>
      </c>
    </row>
    <row customHeight="1" ht="39" r="92">
      <c r="A92" s="17" t="inlineStr">
        <is>
          <t> 10.2.3 </t>
        </is>
      </c>
      <c r="B92" s="17" t="inlineStr">
        <is>
          <t> 13.301.0119-A </t>
        </is>
      </c>
      <c r="C92" s="17" t="inlineStr">
        <is>
          <t>EMOP</t>
        </is>
      </c>
      <c r="D92" s="17" t="inlineStr">
        <is>
          <t>CONTRAPISO,BASE OU CAMADA REGULARIZADORA,EXECUTADA COM ARGAM ASSA DE CIMENTO A AREIA,NO TRACO 1:4,NA ESPESSURA DE 2CM DOS GOS SOCIAIS DESONERADOS</t>
        </is>
      </c>
      <c r="E92" s="18" t="inlineStr">
        <is>
          <t>m²</t>
        </is>
      </c>
      <c r="F92" s="19" t="n">
        <v>443.69</v>
      </c>
      <c r="G92" s="20" t="n">
        <v>30.0281428828</v>
      </c>
      <c r="H92" s="20" t="str">
        <f>TRUNC(TRUNC(G92 * j2, 2) + G92, 2)</f>
      </c>
      <c r="I92" s="20" t="str">
        <f>TRUNC(F92 * h92,2)</f>
      </c>
      <c r="J92" s="21" t="str">
        <f>i92 / j1</f>
      </c>
    </row>
    <row customHeight="1" ht="39" r="93">
      <c r="A93" s="17" t="inlineStr">
        <is>
          <t> 10.2.4 </t>
        </is>
      </c>
      <c r="B93" s="17" t="inlineStr">
        <is>
          <t> 13.301.0131-A </t>
        </is>
      </c>
      <c r="C93" s="17" t="inlineStr">
        <is>
          <t>EMOP</t>
        </is>
      </c>
      <c r="D93" s="17" t="inlineStr">
        <is>
          <t>CONTRAPISO,BASE OU CAMADA REGULARIZADORA,EXECUTADA COM ARGAM ASSA DE CIMENTO E AREIA,NO TRACO 1:4,NA ESPESSURA DE 4CM DOS GOS SOCIAIS DESONERADOS</t>
        </is>
      </c>
      <c r="E93" s="18" t="inlineStr">
        <is>
          <t>m²</t>
        </is>
      </c>
      <c r="F93" s="19" t="n">
        <v>3001.63</v>
      </c>
      <c r="G93" s="20" t="n">
        <v>48.2936857656</v>
      </c>
      <c r="H93" s="20" t="str">
        <f>TRUNC(TRUNC(G93 * j2, 2) + G93, 2)</f>
      </c>
      <c r="I93" s="20" t="str">
        <f>TRUNC(F93 * h93,2)</f>
      </c>
      <c r="J93" s="21" t="str">
        <f>i93 / j1</f>
      </c>
    </row>
    <row customHeight="1" ht="26" r="94">
      <c r="A94" s="17" t="inlineStr">
        <is>
          <t> 10.2.5 </t>
        </is>
      </c>
      <c r="B94" s="17" t="inlineStr">
        <is>
          <t> 101747 </t>
        </is>
      </c>
      <c r="C94" s="17" t="inlineStr">
        <is>
          <t>SINAPI</t>
        </is>
      </c>
      <c r="D94" s="17" t="inlineStr">
        <is>
          <t>PISO EM CONCRETO 20 MPA PREPARO MECÂNICO, ESPESSURA 7CM. AF_09/2020</t>
        </is>
      </c>
      <c r="E94" s="18" t="inlineStr">
        <is>
          <t>m²</t>
        </is>
      </c>
      <c r="F94" s="19" t="n">
        <v>8.15</v>
      </c>
      <c r="G94" s="20" t="n">
        <v>75.26520493352</v>
      </c>
      <c r="H94" s="20" t="str">
        <f>TRUNC(TRUNC(G94 * j2, 2) + G94, 2)</f>
      </c>
      <c r="I94" s="20" t="str">
        <f>TRUNC(F94 * h94,2)</f>
      </c>
      <c r="J94" s="21" t="str">
        <f>i94 / j1</f>
      </c>
    </row>
    <row customHeight="1" ht="78" r="95">
      <c r="A95" s="17" t="inlineStr">
        <is>
          <t> 10.2.6 </t>
        </is>
      </c>
      <c r="B95" s="17" t="inlineStr">
        <is>
          <t> 13.348.0075-A </t>
        </is>
      </c>
      <c r="C95" s="17" t="inlineStr">
        <is>
          <t>EMOP</t>
        </is>
      </c>
      <c r="D95" s="17" t="inlineStr">
        <is>
          <t>SOLEIRA EM GRANITO CINZA ANDORINHA,ESPESSURA DE 2CM,COM 2 PO LIMENTOS,LARGURA DE 15CM,ASSENTADO COM ARGAMASSA DE CIMENTO, SAIBRO E AREIA, NO TRACO 1:2:2, E REJUNTAMENTO COM CIMENTO BRANCO E CORANTE R 16697 CARGOS SOCIAIS DESONERADOS GOS SOCIAIS DESONERADOS</t>
        </is>
      </c>
      <c r="E95" s="18" t="inlineStr">
        <is>
          <t>M</t>
        </is>
      </c>
      <c r="F95" s="19" t="n">
        <v>239.28</v>
      </c>
      <c r="G95" s="20" t="n">
        <v>97.280758736012</v>
      </c>
      <c r="H95" s="20" t="str">
        <f>TRUNC(TRUNC(G95 * j2, 2) + G95, 2)</f>
      </c>
      <c r="I95" s="20" t="str">
        <f>TRUNC(F95 * h95,2)</f>
      </c>
      <c r="J95" s="21" t="str">
        <f>i95 / j1</f>
      </c>
    </row>
    <row customHeight="1" ht="91" r="96">
      <c r="A96" s="17" t="inlineStr">
        <is>
          <t> 10.2.7 </t>
        </is>
      </c>
      <c r="B96" s="17" t="inlineStr">
        <is>
          <t> 13.331.0020-A </t>
        </is>
      </c>
      <c r="C96" s="17" t="inlineStr">
        <is>
          <t>EMOP</t>
        </is>
      </c>
      <c r="D96" s="17" t="inlineStr">
        <is>
          <t>REVESTIMENTO DE PISO CERAMICO EM PORCELANATO,ACABAMENTO DA B ORDA RETIFICADO,NO FORMATO (90X90)CM,PARA USO EM AREAS COMER CIAIS COM TRAFEGO INTENSO,CONFORME ABNT NBR ISO 13006,ASSENT E EM SUPERFICIE NIVELADA COM ARGAMASSA COLANTE E REJUNTAMENT O PRONTO ERADOS GOS SOCIAIS DESONERADOS COMERCIAIS TRAFEGO INTENSO,(90X90)CM,ABNT NBR ISO 13006</t>
        </is>
      </c>
      <c r="E96" s="18" t="inlineStr">
        <is>
          <t>m²</t>
        </is>
      </c>
      <c r="F96" s="19" t="n">
        <v>1356.07</v>
      </c>
      <c r="G96" s="20" t="n">
        <v>174.583723</v>
      </c>
      <c r="H96" s="20" t="str">
        <f>TRUNC(TRUNC(G96 * j2, 2) + G96, 2)</f>
      </c>
      <c r="I96" s="20" t="str">
        <f>TRUNC(F96 * h96,2)</f>
      </c>
      <c r="J96" s="21" t="str">
        <f>i96 / j1</f>
      </c>
    </row>
    <row customHeight="1" ht="65" r="97">
      <c r="A97" s="17" t="inlineStr">
        <is>
          <t> 10.2.8 </t>
        </is>
      </c>
      <c r="B97" s="17" t="inlineStr">
        <is>
          <t> 13.416.0015-A </t>
        </is>
      </c>
      <c r="C97" s="17" t="inlineStr">
        <is>
          <t>EMOP</t>
        </is>
      </c>
      <c r="D97" s="17" t="inlineStr">
        <is>
          <t>PISO TATIL DE BORRACHA,ALERTA,PARA ACESSIBILIDADE,CONFORME A BNT NBR 16537,MEDINDO (25X25)CM,ESPESSURA DE 5MM,COLADO SOBR E BASE EXISTENTE.FORNECIMENTO E COLOCACAO BNT NBR 16537,MEDINDO (25X25)CM,ESPESSURA DE 5MM ERADOS GOS SOCIAIS DESONERADOS</t>
        </is>
      </c>
      <c r="E97" s="18" t="inlineStr">
        <is>
          <t>m²</t>
        </is>
      </c>
      <c r="F97" s="19" t="n">
        <v>72.94</v>
      </c>
      <c r="G97" s="20" t="n">
        <v>122.16201</v>
      </c>
      <c r="H97" s="20" t="str">
        <f>TRUNC(TRUNC(G97 * j2, 2) + G97, 2)</f>
      </c>
      <c r="I97" s="20" t="str">
        <f>TRUNC(F97 * h97,2)</f>
      </c>
      <c r="J97" s="21" t="str">
        <f>i97 / j1</f>
      </c>
    </row>
    <row customHeight="1" ht="65" r="98">
      <c r="A98" s="17" t="inlineStr">
        <is>
          <t> 10.2.9 </t>
        </is>
      </c>
      <c r="B98" s="17" t="inlineStr">
        <is>
          <t> 13.416.0010-A </t>
        </is>
      </c>
      <c r="C98" s="17" t="inlineStr">
        <is>
          <t>EMOP</t>
        </is>
      </c>
      <c r="D98" s="17" t="inlineStr">
        <is>
          <t>PISO TATIL DE BORRACHA,DIRECIONAL,PARA ACESSIBILIDADE,CONFOR ME ABNT NBR 16537,MEDINDO (25X25)CM,ESPESSURA DE 5MM,COLADO SOBRE BASE EXISTENTE.FORNECIMENTO E COLOCACAO ME ABNT NBR 16537,MEINDO (25X25)CM,ESPESSURA DE 5MM ERADOS GOS SOCIAIS DESONERADOS</t>
        </is>
      </c>
      <c r="E98" s="18" t="inlineStr">
        <is>
          <t>m²</t>
        </is>
      </c>
      <c r="F98" s="19" t="n">
        <v>91.44</v>
      </c>
      <c r="G98" s="20" t="n">
        <v>122.16201</v>
      </c>
      <c r="H98" s="20" t="str">
        <f>TRUNC(TRUNC(G98 * j2, 2) + G98, 2)</f>
      </c>
      <c r="I98" s="20" t="str">
        <f>TRUNC(F98 * h98,2)</f>
      </c>
      <c r="J98" s="21" t="str">
        <f>i98 / j1</f>
      </c>
    </row>
    <row customHeight="1" ht="78" r="99">
      <c r="A99" s="17" t="inlineStr">
        <is>
          <t> 10.2.10 </t>
        </is>
      </c>
      <c r="B99" s="17" t="inlineStr">
        <is>
          <t> 05.057.0015-A </t>
        </is>
      </c>
      <c r="C99" s="17" t="inlineStr">
        <is>
          <t>EMOP</t>
        </is>
      </c>
      <c r="D99" s="17" t="inlineStr">
        <is>
          <t>MAPA TATIL EM ACRILICO,COM TEXTOS,SIMBOLOS E BRAILLE EM RELE VO,MEDINDO APROXIMADAMENTE (54X39)CM,PARA SINALIZACAO E LOCA LIZACAO DE AMBIENTES,CONFORME ABNT NBR 9050,EXCLUSIVE PEDEST AL.FORNECIMENTO E COLOCACAO VO,MED.(54X39)CM,P/SINAL./LOCALIZ.AMBIENTES,ABNT NBR 9050 DOS</t>
        </is>
      </c>
      <c r="E99" s="18" t="inlineStr">
        <is>
          <t>UN</t>
        </is>
      </c>
      <c r="F99" s="19" t="n">
        <v>2.0</v>
      </c>
      <c r="G99" s="20" t="n">
        <v>756.21312</v>
      </c>
      <c r="H99" s="20" t="str">
        <f>TRUNC(TRUNC(G99 * j2, 2) + G99, 2)</f>
      </c>
      <c r="I99" s="20" t="str">
        <f>TRUNC(F99 * h99,2)</f>
      </c>
      <c r="J99" s="21" t="str">
        <f>i99 / j1</f>
      </c>
    </row>
    <row customHeight="1" ht="26" r="100">
      <c r="A100" s="17" t="inlineStr">
        <is>
          <t> 10.2.11 </t>
        </is>
      </c>
      <c r="B100" s="17" t="inlineStr">
        <is>
          <t> COMP_BE_17- O/D </t>
        </is>
      </c>
      <c r="C100" s="17" t="inlineStr">
        <is>
          <t>Próprio</t>
        </is>
      </c>
      <c r="D100" s="17" t="inlineStr">
        <is>
          <t>RODAPE EM POLIESTIRENO BRANCO SANTA LUZ. REF: SBC (130335)</t>
        </is>
      </c>
      <c r="E100" s="18" t="inlineStr">
        <is>
          <t>M</t>
        </is>
      </c>
      <c r="F100" s="19" t="n">
        <v>1462.98</v>
      </c>
      <c r="G100" s="20" t="n">
        <v>134.2296271616</v>
      </c>
      <c r="H100" s="20" t="str">
        <f>TRUNC(TRUNC(G100 * j2, 2) + G100, 2)</f>
      </c>
      <c r="I100" s="20" t="str">
        <f>TRUNC(F100 * h100,2)</f>
      </c>
      <c r="J100" s="21" t="str">
        <f>i100 / j1</f>
      </c>
    </row>
    <row customHeight="1" ht="24" r="101">
      <c r="A101" s="9" t="inlineStr">
        <is>
          <t> 10.3 </t>
        </is>
      </c>
      <c r="B101" s="9" t="inlineStr">
        <is>
          <t>  </t>
        </is>
      </c>
      <c r="C101" s="9"/>
      <c r="D101" s="9" t="inlineStr">
        <is>
          <t>TETO</t>
        </is>
      </c>
      <c r="E101" s="10"/>
      <c r="F101" s="11" t="n">
        <v>1.0</v>
      </c>
      <c r="G101" s="11" t="inlineStr">
        <is>
          <t/>
        </is>
      </c>
      <c r="H101" s="12" t="str">
        <f>i102</f>
      </c>
      <c r="I101" s="12" t="str">
        <f>TRUNC(F101 * h101,2)</f>
      </c>
      <c r="J101" s="13" t="str">
        <f>i101 / j1</f>
      </c>
    </row>
    <row customHeight="1" ht="182" r="102">
      <c r="A102" s="17" t="inlineStr">
        <is>
          <t> 10.3.1 </t>
        </is>
      </c>
      <c r="B102" s="17" t="inlineStr">
        <is>
          <t> 13.196.0080-A </t>
        </is>
      </c>
      <c r="C102" s="17" t="inlineStr">
        <is>
          <t>EMOP</t>
        </is>
      </c>
      <c r="D102" s="17" t="inlineStr">
        <is>
          <t>FORRO ESTRUTURADO MONOLITICO C/UMA CHAPA DE GESSO ACARTONADO ,TIPO STANDARD NO SISTEMA DRYWALL,LARGURA 1200MM,ESP.12,5MM, ,C/TRAT.JUNTAS P/UNIFORMIZACAO DA SUPERFICIE,SENDO APARAFUSA DA EM ESTRUTURA DE ACO GALVANIZADO,SUSPENSA POR MEIO DE PEND URAIS FIXADOS EM ESTRUTURA SUPERIOR,C/O PERIMETRO EXECUTADO C/CANTONEIRAS ACO GALVANIZADO.FORNECIMENTO E COLOCACAO .5MM, 1200X2400MM (LXC) NTAS DE CHAPA DE GESSO PARA DRYWALL PIDA,P/TRAT. DE JUNTAS DE CHAPA DE GESSO(C/ADICAO DE AGUA) L, ESP=0,5MM, 25X30X3000MM (LXC) 000MM (LXC) PONTA AGULHA (TA), COMPRIMENTO 25MM RIMENTO DE HASTE=27MM (ACAO INDIRETA) , INCLUSIVE ENCARGOS SOCIAIS DESONERADOS GOS SOCIAIS DESONERADOS</t>
        </is>
      </c>
      <c r="E102" s="18" t="inlineStr">
        <is>
          <t>m²</t>
        </is>
      </c>
      <c r="F102" s="19" t="n">
        <v>2106.91</v>
      </c>
      <c r="G102" s="20" t="n">
        <v>53.950584219</v>
      </c>
      <c r="H102" s="20" t="str">
        <f>TRUNC(TRUNC(G102 * j2, 2) + G102, 2)</f>
      </c>
      <c r="I102" s="20" t="str">
        <f>TRUNC(F102 * h102,2)</f>
      </c>
      <c r="J102" s="21" t="str">
        <f>i102 / j1</f>
      </c>
    </row>
    <row customHeight="1" ht="24" r="103">
      <c r="A103" s="9" t="inlineStr">
        <is>
          <t> 11 </t>
        </is>
      </c>
      <c r="B103" s="9" t="inlineStr">
        <is>
          <t>  </t>
        </is>
      </c>
      <c r="C103" s="9"/>
      <c r="D103" s="9" t="inlineStr">
        <is>
          <t>ALVENARIAS PAREDES E DIVISÓRIAS</t>
        </is>
      </c>
      <c r="E103" s="10"/>
      <c r="F103" s="11" t="n">
        <v>1.0</v>
      </c>
      <c r="G103" s="11" t="inlineStr">
        <is>
          <t/>
        </is>
      </c>
      <c r="H103" s="12" t="str">
        <f>i104 + i105 + i106 + i107 + i108 + i109 + i110</f>
      </c>
      <c r="I103" s="12" t="str">
        <f>TRUNC(F103 * h103,2)</f>
      </c>
      <c r="J103" s="13" t="str">
        <f>i103 / j1</f>
      </c>
    </row>
    <row customHeight="1" ht="65" r="104">
      <c r="A104" s="17" t="inlineStr">
        <is>
          <t> 11.1 </t>
        </is>
      </c>
      <c r="B104" s="17" t="inlineStr">
        <is>
          <t> 12.005.0085-B </t>
        </is>
      </c>
      <c r="C104" s="17" t="inlineStr">
        <is>
          <t>EMOP</t>
        </is>
      </c>
      <c r="D104" s="17" t="inlineStr">
        <is>
          <t>ALVENARIA DE BLOCOS DE CONCRETO 20X20X40CM,ASSENTES COM ARGA MASSA DE CIMENTO E AREIA,NO TRACO 1:6,EM PAREDES DE 0,20M DE ESPESSURA,COM VAOS OU ARESTAS,ATE 3,00M DE ALTURA E MEDIDA P ELA AREA REAL DOS GOS SOCIAIS DESONERADOS</t>
        </is>
      </c>
      <c r="E104" s="18" t="inlineStr">
        <is>
          <t>m²</t>
        </is>
      </c>
      <c r="F104" s="19" t="n">
        <v>1207.65</v>
      </c>
      <c r="G104" s="20" t="n">
        <v>121.0419736828</v>
      </c>
      <c r="H104" s="20" t="str">
        <f>TRUNC(TRUNC(G104 * j2, 2) + G104, 2)</f>
      </c>
      <c r="I104" s="20" t="str">
        <f>TRUNC(F104 * h104,2)</f>
      </c>
      <c r="J104" s="21" t="str">
        <f>i104 / j1</f>
      </c>
    </row>
    <row customHeight="1" ht="65" r="105">
      <c r="A105" s="17" t="inlineStr">
        <is>
          <t> 11.2 </t>
        </is>
      </c>
      <c r="B105" s="17" t="inlineStr">
        <is>
          <t> 12.003.0060-A </t>
        </is>
      </c>
      <c r="C105" s="17" t="inlineStr">
        <is>
          <t>EMOP</t>
        </is>
      </c>
      <c r="D105" s="17" t="inlineStr">
        <is>
          <t>ALVENARIA DE TIJOLOS CERAMICOS FURADOS 10X20X20CM,ASSENTES C OM ARGAMASSA DE CIMENTO E SAIBRO,NO TRACO 1:8,EM PAREDES DE UMA VEZ(0,20M),COM VAOS OU ARESTAS,ATE 3,00M DE ALTURA E MED IDA PELA AREA REAL DOS GOS SOCIAIS DESONERADOS</t>
        </is>
      </c>
      <c r="E105" s="18" t="inlineStr">
        <is>
          <t>m²</t>
        </is>
      </c>
      <c r="F105" s="19" t="n">
        <v>258.61</v>
      </c>
      <c r="G105" s="20" t="n">
        <v>156.78437013528</v>
      </c>
      <c r="H105" s="20" t="str">
        <f>TRUNC(TRUNC(G105 * j2, 2) + G105, 2)</f>
      </c>
      <c r="I105" s="20" t="str">
        <f>TRUNC(F105 * h105,2)</f>
      </c>
      <c r="J105" s="21" t="str">
        <f>i105 / j1</f>
      </c>
    </row>
    <row customHeight="1" ht="52" r="106">
      <c r="A106" s="17" t="inlineStr">
        <is>
          <t> 11.3 </t>
        </is>
      </c>
      <c r="B106" s="17" t="inlineStr">
        <is>
          <t> 103360 M </t>
        </is>
      </c>
      <c r="C106" s="17" t="inlineStr">
        <is>
          <t>Próprio</t>
        </is>
      </c>
      <c r="D106" s="17" t="inlineStr">
        <is>
          <t>ALVENARIA DE VEDAÇÃO DE BLOCOS CERÂMICOS FURADOS NA HORIZONTAL DE 14X20X20 CM (ESPESSURA 14 CM) E ARGAMASSA DE ASSENTAMENTO COM PREPARO EM BETONEIRA. AF_12/2021</t>
        </is>
      </c>
      <c r="E106" s="18" t="inlineStr">
        <is>
          <t>m²</t>
        </is>
      </c>
      <c r="F106" s="19" t="n">
        <v>17.09</v>
      </c>
      <c r="G106" s="20" t="n">
        <v>104.12738280115</v>
      </c>
      <c r="H106" s="20" t="str">
        <f>TRUNC(TRUNC(G106 * j2, 2) + G106, 2)</f>
      </c>
      <c r="I106" s="20" t="str">
        <f>TRUNC(F106 * h106,2)</f>
      </c>
      <c r="J106" s="21" t="str">
        <f>i106 / j1</f>
      </c>
    </row>
    <row customHeight="1" ht="52" r="107">
      <c r="A107" s="17" t="inlineStr">
        <is>
          <t> 11.4 </t>
        </is>
      </c>
      <c r="B107" s="17" t="inlineStr">
        <is>
          <t> 103362 </t>
        </is>
      </c>
      <c r="C107" s="17" t="inlineStr">
        <is>
          <t>SINAPI</t>
        </is>
      </c>
      <c r="D107" s="17" t="inlineStr">
        <is>
          <t>ALVENARIA DE VEDAÇÃO DE BLOCOS CERÂMICOS FURADOS NA HORIZONTAL DE 19X19X29 CM (ESPESSURA 19 CM) E ARGAMASSA DE ASSENTAMENTO COM PREPARO EM BETONEIRA. AF_12/2021</t>
        </is>
      </c>
      <c r="E107" s="18" t="inlineStr">
        <is>
          <t>m²</t>
        </is>
      </c>
      <c r="F107" s="19" t="n">
        <v>4373.42</v>
      </c>
      <c r="G107" s="20" t="n">
        <v>119.18098681634</v>
      </c>
      <c r="H107" s="20" t="str">
        <f>TRUNC(TRUNC(G107 * j2, 2) + G107, 2)</f>
      </c>
      <c r="I107" s="20" t="str">
        <f>TRUNC(F107 * h107,2)</f>
      </c>
      <c r="J107" s="21" t="str">
        <f>i107 / j1</f>
      </c>
    </row>
    <row customHeight="1" ht="65" r="108">
      <c r="A108" s="17" t="inlineStr">
        <is>
          <t> 11.5 </t>
        </is>
      </c>
      <c r="B108" s="17" t="inlineStr">
        <is>
          <t> 12.035.0001-A </t>
        </is>
      </c>
      <c r="C108" s="17" t="inlineStr">
        <is>
          <t>EMOP</t>
        </is>
      </c>
      <c r="D108" s="17" t="inlineStr">
        <is>
          <t>PAREDE DIVISORIA PARA SANITARIO EM GRANITO CINZA ANDORINHA,C OM 2CM DE ESPESSURA,POLIDA NAS DUAS FACES,FIXACAO PISO OU PA REDE,EXCLUSIVE FERRAGENS PARA FIXACAO.FORNECIMENTO E COLOCAC AO ESSURA DOS GOS SOCIAIS DESONERADOS</t>
        </is>
      </c>
      <c r="E108" s="18" t="inlineStr">
        <is>
          <t>m²</t>
        </is>
      </c>
      <c r="F108" s="19" t="n">
        <v>51.35</v>
      </c>
      <c r="G108" s="20" t="n">
        <v>689.7704</v>
      </c>
      <c r="H108" s="20" t="str">
        <f>TRUNC(TRUNC(G108 * j2, 2) + G108, 2)</f>
      </c>
      <c r="I108" s="20" t="str">
        <f>TRUNC(F108 * h108,2)</f>
      </c>
      <c r="J108" s="21" t="str">
        <f>i108 / j1</f>
      </c>
    </row>
    <row customHeight="1" ht="78" r="109">
      <c r="A109" s="17" t="inlineStr">
        <is>
          <t> 11.6 </t>
        </is>
      </c>
      <c r="B109" s="17" t="inlineStr">
        <is>
          <t> 14.007.0200-A </t>
        </is>
      </c>
      <c r="C109" s="17" t="inlineStr">
        <is>
          <t>EMOP</t>
        </is>
      </c>
      <c r="D109" s="17" t="inlineStr">
        <is>
          <t>FERRAGENS PARA DIVISORIAS DE MARMORE OU MARMORITE,DE SANITAR IOS,CONSTANDO DE FORNECIMENTO SEM COLOCACAO(ESTA INCLUIDA NO FORNECIMENTO E COLOCACAO DA DIVISORIA),DE:-4 CANTONEIRAS DE ALUMINIO PARA FIXACAO DA PLACA;-12 PARAFUSOS DE ALUMINIO DE 3/4"X5/16" COM ROSCA IAS DE MARMORE</t>
        </is>
      </c>
      <c r="E109" s="18" t="inlineStr">
        <is>
          <t>UN</t>
        </is>
      </c>
      <c r="F109" s="19" t="n">
        <v>24.0</v>
      </c>
      <c r="G109" s="20" t="n">
        <v>350.32</v>
      </c>
      <c r="H109" s="20" t="str">
        <f>TRUNC(TRUNC(G109 * j2, 2) + G109, 2)</f>
      </c>
      <c r="I109" s="20" t="str">
        <f>TRUNC(F109 * h109,2)</f>
      </c>
      <c r="J109" s="21" t="str">
        <f>i109 / j1</f>
      </c>
    </row>
    <row customHeight="1" ht="26" r="110">
      <c r="A110" s="17" t="inlineStr">
        <is>
          <t> 11.7 </t>
        </is>
      </c>
      <c r="B110" s="17" t="inlineStr">
        <is>
          <t> 93203 </t>
        </is>
      </c>
      <c r="C110" s="17" t="inlineStr">
        <is>
          <t>SINAPI</t>
        </is>
      </c>
      <c r="D110" s="17" t="inlineStr">
        <is>
          <t>FIXAÇÃO (ENCUNHAMENTO) DE ALVENARIA DE VEDAÇÃO COM ESPUMA DE POLIURETANO EXPANSIVA. AF_03/2024</t>
        </is>
      </c>
      <c r="E110" s="18" t="inlineStr">
        <is>
          <t>M</t>
        </is>
      </c>
      <c r="F110" s="19" t="n">
        <v>1746.08</v>
      </c>
      <c r="G110" s="20" t="n">
        <v>14.719482008</v>
      </c>
      <c r="H110" s="20" t="str">
        <f>TRUNC(TRUNC(G110 * j2, 2) + G110, 2)</f>
      </c>
      <c r="I110" s="20" t="str">
        <f>TRUNC(F110 * h110,2)</f>
      </c>
      <c r="J110" s="21" t="str">
        <f>i110 / j1</f>
      </c>
    </row>
    <row customHeight="1" ht="24" r="111">
      <c r="A111" s="9" t="inlineStr">
        <is>
          <t> 12 </t>
        </is>
      </c>
      <c r="B111" s="9" t="inlineStr">
        <is>
          <t>  </t>
        </is>
      </c>
      <c r="C111" s="9"/>
      <c r="D111" s="9" t="inlineStr">
        <is>
          <t>ESQUADRIAS, SERRALHERIAS, FERRAGENS E VIDROS</t>
        </is>
      </c>
      <c r="E111" s="10"/>
      <c r="F111" s="11" t="n">
        <v>1.0</v>
      </c>
      <c r="G111" s="11" t="inlineStr">
        <is>
          <t/>
        </is>
      </c>
      <c r="H111" s="12" t="str">
        <f>i112 + i124 + i152</f>
      </c>
      <c r="I111" s="12" t="str">
        <f>TRUNC(F111 * h111,2)</f>
      </c>
      <c r="J111" s="13" t="str">
        <f>i111 / j1</f>
      </c>
    </row>
    <row customHeight="1" ht="24" r="112">
      <c r="A112" s="9" t="inlineStr">
        <is>
          <t> 12.1 </t>
        </is>
      </c>
      <c r="B112" s="9" t="inlineStr">
        <is>
          <t>  </t>
        </is>
      </c>
      <c r="C112" s="9"/>
      <c r="D112" s="9" t="inlineStr">
        <is>
          <t>JANELAS</t>
        </is>
      </c>
      <c r="E112" s="10"/>
      <c r="F112" s="11" t="n">
        <v>1.0</v>
      </c>
      <c r="G112" s="11" t="inlineStr">
        <is>
          <t/>
        </is>
      </c>
      <c r="H112" s="12" t="str">
        <f>i113 + i114 + i115 + i116 + i117 + i118 + i119 + i120 + i121 + i122 + i123</f>
      </c>
      <c r="I112" s="12" t="str">
        <f>TRUNC(F112 * h112,2)</f>
      </c>
      <c r="J112" s="13" t="str">
        <f>i112 / j1</f>
      </c>
    </row>
    <row customHeight="1" ht="65" r="113">
      <c r="A113" s="17" t="inlineStr">
        <is>
          <t> 12.1.1 </t>
        </is>
      </c>
      <c r="B113" s="17" t="inlineStr">
        <is>
          <t> 14.003.0149-A </t>
        </is>
      </c>
      <c r="C113" s="17" t="inlineStr">
        <is>
          <t>EMOP</t>
        </is>
      </c>
      <c r="D113" s="17" t="inlineStr">
        <is>
          <t>JANELA DE ALUMINIO ANODIZADO EM BRONZE OU PRETO, TIPO MAXIM- AR, COM 1 PAINEL DESLIZANTE PROJETANTE, PROVIDA DE HASTE DE COMANDO,EM PERFIS SERIE 28.FORNECIMENTO E COLOCACAO CARGOS SOCIAIS DESONERADOS GOS SOCIAIS DESONERADOS</t>
        </is>
      </c>
      <c r="E113" s="18" t="inlineStr">
        <is>
          <t>m²</t>
        </is>
      </c>
      <c r="F113" s="19" t="n">
        <v>16.32</v>
      </c>
      <c r="G113" s="20" t="n">
        <v>1142.66603</v>
      </c>
      <c r="H113" s="20" t="str">
        <f>TRUNC(TRUNC(G113 * j2, 2) + G113, 2)</f>
      </c>
      <c r="I113" s="20" t="str">
        <f>TRUNC(F113 * h113,2)</f>
      </c>
      <c r="J113" s="21" t="str">
        <f>i113 / j1</f>
      </c>
    </row>
    <row customHeight="1" ht="52" r="114">
      <c r="A114" s="17" t="inlineStr">
        <is>
          <t> 12.1.2 </t>
        </is>
      </c>
      <c r="B114" s="17" t="inlineStr">
        <is>
          <t> 14.003.0026-A </t>
        </is>
      </c>
      <c r="C114" s="17" t="inlineStr">
        <is>
          <t>EMOP</t>
        </is>
      </c>
      <c r="D114" s="17" t="inlineStr">
        <is>
          <t>JANELA DE ALUMINIO ANODIZADO  EM BRONZE OU PRETO DE CORRER, COM DUAS FOLHAS DE CORRER,EM PERFIS SERIE 28.FORNECIMENTO E COLOCACAO CARGOS SOCIAIS DESONERADOS GOS SOCIAIS DESONERADOS</t>
        </is>
      </c>
      <c r="E114" s="18" t="inlineStr">
        <is>
          <t>m²</t>
        </is>
      </c>
      <c r="F114" s="19" t="n">
        <v>204.02</v>
      </c>
      <c r="G114" s="20" t="n">
        <v>589.535655</v>
      </c>
      <c r="H114" s="20" t="str">
        <f>TRUNC(TRUNC(G114 * j2, 2) + G114, 2)</f>
      </c>
      <c r="I114" s="20" t="str">
        <f>TRUNC(F114 * h114,2)</f>
      </c>
      <c r="J114" s="21" t="str">
        <f>i114 / j1</f>
      </c>
    </row>
    <row customHeight="1" ht="24" r="115">
      <c r="A115" s="17" t="inlineStr">
        <is>
          <t> 12.1.3 </t>
        </is>
      </c>
      <c r="B115" s="17" t="inlineStr">
        <is>
          <t> 112182 </t>
        </is>
      </c>
      <c r="C115" s="17" t="inlineStr">
        <is>
          <t>SBC</t>
        </is>
      </c>
      <c r="D115" s="17" t="inlineStr">
        <is>
          <t>JANELA DE CORRER EM ALUMINIO ANODIZADO PRETO</t>
        </is>
      </c>
      <c r="E115" s="18" t="inlineStr">
        <is>
          <t>m²</t>
        </is>
      </c>
      <c r="F115" s="19" t="n">
        <v>10.2</v>
      </c>
      <c r="G115" s="20" t="n">
        <v>1328.873683376</v>
      </c>
      <c r="H115" s="20" t="str">
        <f>TRUNC(TRUNC(G115 * j2, 2) + G115, 2)</f>
      </c>
      <c r="I115" s="20" t="str">
        <f>TRUNC(F115 * h115,2)</f>
      </c>
      <c r="J115" s="21" t="str">
        <f>i115 / j1</f>
      </c>
    </row>
    <row customHeight="1" ht="52" r="116">
      <c r="A116" s="17" t="inlineStr">
        <is>
          <t> 12.1.4 </t>
        </is>
      </c>
      <c r="B116" s="17" t="inlineStr">
        <is>
          <t> 14.003.0157-A </t>
        </is>
      </c>
      <c r="C116" s="17" t="inlineStr">
        <is>
          <t>EMOP</t>
        </is>
      </c>
      <c r="D116" s="17" t="inlineStr">
        <is>
          <t>JANELA DE ALUMINIO ANODIZADO EM BRONZE OU PRETO,TIPO GUILHOT INA EM VENEZIANA,INCLUSIVE BORBOLETAS EM PERFIS SERIE 25.FOR NECIMENTO E COLOCACAO CARGOS SOCIAIS DESONERADOS GOS SOCIAIS DESONERADOS</t>
        </is>
      </c>
      <c r="E116" s="18" t="inlineStr">
        <is>
          <t>m²</t>
        </is>
      </c>
      <c r="F116" s="19" t="n">
        <v>11.42</v>
      </c>
      <c r="G116" s="20" t="n">
        <v>1022.51698</v>
      </c>
      <c r="H116" s="20" t="str">
        <f>TRUNC(TRUNC(G116 * j2, 2) + G116, 2)</f>
      </c>
      <c r="I116" s="20" t="str">
        <f>TRUNC(F116 * h116,2)</f>
      </c>
      <c r="J116" s="21" t="str">
        <f>i116 / j1</f>
      </c>
    </row>
    <row customHeight="1" ht="26" r="117">
      <c r="A117" s="17" t="inlineStr">
        <is>
          <t> 12.1.5 </t>
        </is>
      </c>
      <c r="B117" s="17" t="inlineStr">
        <is>
          <t> 150060 </t>
        </is>
      </c>
      <c r="C117" s="17" t="inlineStr">
        <is>
          <t>SBC</t>
        </is>
      </c>
      <c r="D117" s="17" t="inlineStr">
        <is>
          <t>VIDRO LAMINADO INCOLOR 8mm C/CHAPA/FIXACAO/PARAFUSOS</t>
        </is>
      </c>
      <c r="E117" s="18" t="inlineStr">
        <is>
          <t>m²</t>
        </is>
      </c>
      <c r="F117" s="19" t="n">
        <v>217.02</v>
      </c>
      <c r="G117" s="20" t="n">
        <v>814.71906</v>
      </c>
      <c r="H117" s="20" t="str">
        <f>TRUNC(TRUNC(G117 * j2, 2) + G117, 2)</f>
      </c>
      <c r="I117" s="20" t="str">
        <f>TRUNC(F117 * h117,2)</f>
      </c>
      <c r="J117" s="21" t="str">
        <f>i117 / j1</f>
      </c>
    </row>
    <row customHeight="1" ht="26" r="118">
      <c r="A118" s="17" t="inlineStr">
        <is>
          <t> 12.1.6 </t>
        </is>
      </c>
      <c r="B118" s="17" t="inlineStr">
        <is>
          <t> ES 44.05.0256 </t>
        </is>
      </c>
      <c r="C118" s="17" t="inlineStr">
        <is>
          <t>SCO</t>
        </is>
      </c>
      <c r="D118" s="17" t="inlineStr">
        <is>
          <t>Vidro laminado, com espessura de 6mm. Fornecimento e instalacao.(desonerado)</t>
        </is>
      </c>
      <c r="E118" s="18" t="inlineStr">
        <is>
          <t>m²</t>
        </is>
      </c>
      <c r="F118" s="19" t="n">
        <v>16.32</v>
      </c>
      <c r="G118" s="20" t="n">
        <v>450.0</v>
      </c>
      <c r="H118" s="20" t="str">
        <f>TRUNC(TRUNC(G118 * j2, 2) + G118, 2)</f>
      </c>
      <c r="I118" s="20" t="str">
        <f>TRUNC(F118 * h118,2)</f>
      </c>
      <c r="J118" s="21" t="str">
        <f>i118 / j1</f>
      </c>
    </row>
    <row customHeight="1" ht="52" r="119">
      <c r="A119" s="17" t="inlineStr">
        <is>
          <t> 12.1.7 </t>
        </is>
      </c>
      <c r="B119" s="17" t="inlineStr">
        <is>
          <t> 11.013.0003-B </t>
        </is>
      </c>
      <c r="C119" s="17" t="inlineStr">
        <is>
          <t>EMOP</t>
        </is>
      </c>
      <c r="D119" s="17" t="inlineStr">
        <is>
          <t>VERGAS DE CONCRETO ARMADO PARA ALVENARIA,COM APROVEITAMENTO DA MADEIRA POR 10 VEZES 3MM QUIVALENTES, Nº12X12 A 18X30 S SOCIAIS DESONERADOS NCARGOS SOCIAIS DESONERADOS DOS GOS SOCIAIS DESONERADOS</t>
        </is>
      </c>
      <c r="E119" s="18" t="inlineStr">
        <is>
          <t>m³</t>
        </is>
      </c>
      <c r="F119" s="19" t="n">
        <v>3.06</v>
      </c>
      <c r="G119" s="20" t="n">
        <v>2393.626452095</v>
      </c>
      <c r="H119" s="20" t="str">
        <f>TRUNC(TRUNC(G119 * j2, 2) + G119, 2)</f>
      </c>
      <c r="I119" s="20" t="str">
        <f>TRUNC(F119 * h119,2)</f>
      </c>
      <c r="J119" s="21" t="str">
        <f>i119 / j1</f>
      </c>
    </row>
    <row customHeight="1" ht="52" r="120">
      <c r="A120" s="17" t="inlineStr">
        <is>
          <t> 12.1.8 </t>
        </is>
      </c>
      <c r="B120" s="17" t="inlineStr">
        <is>
          <t> 14.003.0164-A </t>
        </is>
      </c>
      <c r="C120" s="17" t="inlineStr">
        <is>
          <t>EMOP</t>
        </is>
      </c>
      <c r="D120" s="17" t="inlineStr">
        <is>
          <t>CAIXILHO FIXO DE ALUMINIO ANODIZADO PARA VIDRO EM BRONZE OU PRETO,SERIE 28.FORNECIMENTO E COLOCACAO CARGOS SOCIAIS DESONERADOS GOS SOCIAIS DESONERADOS</t>
        </is>
      </c>
      <c r="E120" s="18" t="inlineStr">
        <is>
          <t>m²</t>
        </is>
      </c>
      <c r="F120" s="19" t="n">
        <v>284.27</v>
      </c>
      <c r="G120" s="20" t="n">
        <v>474.068985</v>
      </c>
      <c r="H120" s="20" t="str">
        <f>TRUNC(TRUNC(G120 * j2, 2) + G120, 2)</f>
      </c>
      <c r="I120" s="20" t="str">
        <f>TRUNC(F120 * h120,2)</f>
      </c>
      <c r="J120" s="21" t="str">
        <f>i120 / j1</f>
      </c>
    </row>
    <row customHeight="1" ht="78" r="121">
      <c r="A121" s="17" t="inlineStr">
        <is>
          <t> 12.1.9 </t>
        </is>
      </c>
      <c r="B121" s="17" t="inlineStr">
        <is>
          <t> 13.348.0050-A </t>
        </is>
      </c>
      <c r="C121" s="17" t="inlineStr">
        <is>
          <t>EMOP</t>
        </is>
      </c>
      <c r="D121" s="17" t="inlineStr">
        <is>
          <t>PEITORIL EM GRANITO CINZA ANDORINHA,ESPESSURA DE 2CM,LARGURA 15 A 18CM,ASSENTADO COM NATA DE CIMENTO SOBRE ARGAMASSA DE CIMENTO,SAIBRO E AREIA,NO TRACO 1:3:3 E REJUNTAMENTO COM CIM ENTO BRANCO R 16697 CARGOS SOCIAIS DESONERADOS GOS SOCIAIS DESONERADOS</t>
        </is>
      </c>
      <c r="E121" s="18" t="inlineStr">
        <is>
          <t>M</t>
        </is>
      </c>
      <c r="F121" s="19" t="n">
        <v>348.04</v>
      </c>
      <c r="G121" s="20" t="n">
        <v>115.6588734</v>
      </c>
      <c r="H121" s="20" t="str">
        <f>TRUNC(TRUNC(G121 * j2, 2) + G121, 2)</f>
      </c>
      <c r="I121" s="20" t="str">
        <f>TRUNC(F121 * h121,2)</f>
      </c>
      <c r="J121" s="21" t="str">
        <f>i121 / j1</f>
      </c>
    </row>
    <row customHeight="1" ht="39" r="122">
      <c r="A122" s="17" t="inlineStr">
        <is>
          <t> 12.1.10 </t>
        </is>
      </c>
      <c r="B122" s="17" t="inlineStr">
        <is>
          <t> 14.004.0030-A </t>
        </is>
      </c>
      <c r="C122" s="17" t="inlineStr">
        <is>
          <t>EMOP</t>
        </is>
      </c>
      <c r="D122" s="17" t="inlineStr">
        <is>
          <t>VIDRO PLANO TRANSPARENTE,COMUM,DE 10MM DE ESPESSURA.FORNECIM ENTO E COLOCACAO GOS SOCIAIS DESONERADOS RADOS</t>
        </is>
      </c>
      <c r="E122" s="18" t="inlineStr">
        <is>
          <t>m²</t>
        </is>
      </c>
      <c r="F122" s="19" t="n">
        <v>374.28</v>
      </c>
      <c r="G122" s="20" t="n">
        <v>421.26532</v>
      </c>
      <c r="H122" s="20" t="str">
        <f>TRUNC(TRUNC(G122 * j2, 2) + G122, 2)</f>
      </c>
      <c r="I122" s="20" t="str">
        <f>TRUNC(F122 * h122,2)</f>
      </c>
      <c r="J122" s="21" t="str">
        <f>i122 / j1</f>
      </c>
    </row>
    <row customHeight="1" ht="52" r="123">
      <c r="A123" s="17" t="inlineStr">
        <is>
          <t> 12.1.11 </t>
        </is>
      </c>
      <c r="B123" s="17" t="inlineStr">
        <is>
          <t> COMP_BE_18- O/D </t>
        </is>
      </c>
      <c r="C123" s="17" t="inlineStr">
        <is>
          <t>Próprio</t>
        </is>
      </c>
      <c r="D123" s="17" t="inlineStr">
        <is>
          <t>VIDRO LISO,TRANSPARENTE,TIPO FUME,12MM DE ESPESSURA.FORNECIME NTO E COLOCACAO 10%-MATERIAL PARA FIXACAO DO VIDRO 3%-DESGASTE DE FERRAMENTAS E EPI. REF:EMOP (14.004.0050-0/A)</t>
        </is>
      </c>
      <c r="E123" s="18" t="inlineStr">
        <is>
          <t>m²</t>
        </is>
      </c>
      <c r="F123" s="19" t="n">
        <v>284.27</v>
      </c>
      <c r="G123" s="20" t="n">
        <v>748.88458464</v>
      </c>
      <c r="H123" s="20" t="str">
        <f>TRUNC(TRUNC(G123 * j2, 2) + G123, 2)</f>
      </c>
      <c r="I123" s="20" t="str">
        <f>TRUNC(F123 * h123,2)</f>
      </c>
      <c r="J123" s="21" t="str">
        <f>i123 / j1</f>
      </c>
    </row>
    <row customHeight="1" ht="24" r="124">
      <c r="A124" s="9" t="inlineStr">
        <is>
          <t> 12.2 </t>
        </is>
      </c>
      <c r="B124" s="9" t="inlineStr">
        <is>
          <t>  </t>
        </is>
      </c>
      <c r="C124" s="9"/>
      <c r="D124" s="9" t="inlineStr">
        <is>
          <t>PORTAS/PORTÕES</t>
        </is>
      </c>
      <c r="E124" s="10"/>
      <c r="F124" s="11" t="n">
        <v>1.0</v>
      </c>
      <c r="G124" s="11" t="inlineStr">
        <is>
          <t/>
        </is>
      </c>
      <c r="H124" s="12" t="str">
        <f>i125 + i126 + i127 + i128 + i129 + i130 + i131 + i132 + i133 + i134 + i135 + i136 + i137 + i138 + i139 + i140 + i141 + i142 + i143 + i144 + i145 + i146 + i147 + i148 + i149 + i150 + i151</f>
      </c>
      <c r="I124" s="12" t="str">
        <f>TRUNC(F124 * h124,2)</f>
      </c>
      <c r="J124" s="13" t="str">
        <f>i124 / j1</f>
      </c>
    </row>
    <row customHeight="1" ht="78" r="125">
      <c r="A125" s="17" t="inlineStr">
        <is>
          <t> 12.2.1 </t>
        </is>
      </c>
      <c r="B125" s="17" t="inlineStr">
        <is>
          <t> 14.006.0008-A </t>
        </is>
      </c>
      <c r="C125" s="17" t="inlineStr">
        <is>
          <t>EMOP</t>
        </is>
      </c>
      <c r="D125" s="17" t="inlineStr">
        <is>
          <t>PORTA DE MADEIRA,EM COMPENSADO,COM NUCLEO DO TIPO COLMEIA,CO M MEDIDAS APROXIMADAS DE (90X210X3,5)CM,FOLHEADA NAS 2 FACES ,MARCO DE (13X3)CM E ALIZARES DE (5X2)CM,CONFORME ABNT NBR 1 5930,EXCLUSIVE FERRAGENS.FORNECIMENTO E COLOCACAO 3%-DESGASTE DE FERRAMENTAS E EPI</t>
        </is>
      </c>
      <c r="E125" s="18" t="inlineStr">
        <is>
          <t>UN</t>
        </is>
      </c>
      <c r="F125" s="19" t="n">
        <v>2.0</v>
      </c>
      <c r="G125" s="20" t="n">
        <v>1313.54307035</v>
      </c>
      <c r="H125" s="20" t="str">
        <f>TRUNC(TRUNC(G125 * j2, 2) + G125, 2)</f>
      </c>
      <c r="I125" s="20" t="str">
        <f>TRUNC(F125 * h125,2)</f>
      </c>
      <c r="J125" s="21" t="str">
        <f>i125 / j1</f>
      </c>
    </row>
    <row customHeight="1" ht="24" r="126">
      <c r="A126" s="17" t="inlineStr">
        <is>
          <t> 12.2.2 </t>
        </is>
      </c>
      <c r="B126" s="17" t="inlineStr">
        <is>
          <t> 110474 </t>
        </is>
      </c>
      <c r="C126" s="17" t="inlineStr">
        <is>
          <t>SBC</t>
        </is>
      </c>
      <c r="D126" s="17" t="inlineStr">
        <is>
          <t>PORTA COMPLETA MADEIRA 1 FL.1,00x2,10m LISA</t>
        </is>
      </c>
      <c r="E126" s="18" t="inlineStr">
        <is>
          <t>UN</t>
        </is>
      </c>
      <c r="F126" s="19" t="n">
        <v>4.0</v>
      </c>
      <c r="G126" s="20" t="n">
        <v>1212.975625752</v>
      </c>
      <c r="H126" s="20" t="str">
        <f>TRUNC(TRUNC(G126 * j2, 2) + G126, 2)</f>
      </c>
      <c r="I126" s="20" t="str">
        <f>TRUNC(F126 * h126,2)</f>
      </c>
      <c r="J126" s="21" t="str">
        <f>i126 / j1</f>
      </c>
    </row>
    <row customHeight="1" ht="52" r="127">
      <c r="A127" s="17" t="inlineStr">
        <is>
          <t> 12.2.3 </t>
        </is>
      </c>
      <c r="B127" s="17" t="inlineStr">
        <is>
          <t> 14.003.0226-A </t>
        </is>
      </c>
      <c r="C127" s="17" t="inlineStr">
        <is>
          <t>EMOP</t>
        </is>
      </c>
      <c r="D127" s="17" t="inlineStr">
        <is>
          <t>PORTA DE ALUMINIO ANODIZADO EM BRONZE OU PRETO,PERFIL SERIE 25,EM VENEZIANA,EXCLUSIVE FECHADURA.FORNECIMENTO E COLOCACAO CARGOS SOCIAIS DESONERADOS GOS SOCIAIS DESONERADOS</t>
        </is>
      </c>
      <c r="E127" s="18" t="inlineStr">
        <is>
          <t>m²</t>
        </is>
      </c>
      <c r="F127" s="19" t="n">
        <v>25.38</v>
      </c>
      <c r="G127" s="20" t="n">
        <v>1526.26436</v>
      </c>
      <c r="H127" s="20" t="str">
        <f>TRUNC(TRUNC(G127 * j2, 2) + G127, 2)</f>
      </c>
      <c r="I127" s="20" t="str">
        <f>TRUNC(F127 * h127,2)</f>
      </c>
      <c r="J127" s="21" t="str">
        <f>i127 / j1</f>
      </c>
    </row>
    <row customHeight="1" ht="78" r="128">
      <c r="A128" s="17" t="inlineStr">
        <is>
          <t> 12.2.4 </t>
        </is>
      </c>
      <c r="B128" s="17" t="inlineStr">
        <is>
          <t> 14.003.0211-A </t>
        </is>
      </c>
      <c r="C128" s="17" t="inlineStr">
        <is>
          <t>EMOP</t>
        </is>
      </c>
      <c r="D128" s="17" t="inlineStr">
        <is>
          <t>PORTA DE ALUMINIO ANODIZADO EM BRONZE OU PRETO,DE CORRER,COM 2 FOLHAS,TENDO 1 CONTRAPINAZIO DIVIDINDO A ESQUADRIA EM 2 V AZIOS PARA VIDRO,EM PERFIS SERIE 25,EXCLUSIVE FECHADURA.FORN ECIMENTO E COLOCACAO CARGOS SOCIAIS DESONERADOS GOS SOCIAIS DESONERADOS</t>
        </is>
      </c>
      <c r="E128" s="18" t="inlineStr">
        <is>
          <t>m²</t>
        </is>
      </c>
      <c r="F128" s="19" t="n">
        <v>74.95</v>
      </c>
      <c r="G128" s="20" t="n">
        <v>1560.231335</v>
      </c>
      <c r="H128" s="20" t="str">
        <f>TRUNC(TRUNC(G128 * j2, 2) + G128, 2)</f>
      </c>
      <c r="I128" s="20" t="str">
        <f>TRUNC(F128 * h128,2)</f>
      </c>
      <c r="J128" s="21" t="str">
        <f>i128 / j1</f>
      </c>
    </row>
    <row customHeight="1" ht="65" r="129">
      <c r="A129" s="17" t="inlineStr">
        <is>
          <t> 12.2.5 </t>
        </is>
      </c>
      <c r="B129" s="17" t="inlineStr">
        <is>
          <t> 14.006.0019-A </t>
        </is>
      </c>
      <c r="C129" s="17" t="inlineStr">
        <is>
          <t>EMOP</t>
        </is>
      </c>
      <c r="D129" s="17" t="inlineStr">
        <is>
          <t>PORTA DE MADEIRA,EM COMPENSADO,COM NUCLEO DO TIPO COLMEIA,CO M MEDIDAS APROXIMADAS DE (70X210X3,5)CM,FOLHEADA NAS 2 FACES ,CONFORME ABNT NBR 15930,EXCLUSIVE FERRAGENS,MARCO E ALIZARE S.FORNECIMENTO E COLOCACAO 3%-DESGASTE DE FERRAMENTAS E EPI</t>
        </is>
      </c>
      <c r="E129" s="18" t="inlineStr">
        <is>
          <t>UN</t>
        </is>
      </c>
      <c r="F129" s="19" t="n">
        <v>103.0</v>
      </c>
      <c r="G129" s="20" t="n">
        <v>839.036656</v>
      </c>
      <c r="H129" s="20" t="str">
        <f>TRUNC(TRUNC(G129 * j2, 2) + G129, 2)</f>
      </c>
      <c r="I129" s="20" t="str">
        <f>TRUNC(F129 * h129,2)</f>
      </c>
      <c r="J129" s="21" t="str">
        <f>i129 / j1</f>
      </c>
    </row>
    <row customHeight="1" ht="65" r="130">
      <c r="A130" s="17" t="inlineStr">
        <is>
          <t> 12.2.6 </t>
        </is>
      </c>
      <c r="B130" s="17" t="inlineStr">
        <is>
          <t> 14.006.0021-A </t>
        </is>
      </c>
      <c r="C130" s="17" t="inlineStr">
        <is>
          <t>EMOP</t>
        </is>
      </c>
      <c r="D130" s="17" t="inlineStr">
        <is>
          <t>PORTA DE MADEIRA,EM COMPENSADO,COM NUCLEO DO TIPO COLMEIA,CO M MEDIDAS APROXIMADAS DE (80X210X3,5)CM,FOLHEADA NAS 2 FACES ,CONFORME ABNT NBR 15930,EXCLUSIVE FERRAGENS,MARCO E ALIZARE S.FORNECIMENTO E COLOCACAO 3%-DESGASTE DE FERRAMENTAS E EPI</t>
        </is>
      </c>
      <c r="E130" s="18" t="inlineStr">
        <is>
          <t>UN</t>
        </is>
      </c>
      <c r="F130" s="19" t="n">
        <v>1.0</v>
      </c>
      <c r="G130" s="20" t="n">
        <v>880.846864</v>
      </c>
      <c r="H130" s="20" t="str">
        <f>TRUNC(TRUNC(G130 * j2, 2) + G130, 2)</f>
      </c>
      <c r="I130" s="20" t="str">
        <f>TRUNC(F130 * h130,2)</f>
      </c>
      <c r="J130" s="21" t="str">
        <f>i130 / j1</f>
      </c>
    </row>
    <row customHeight="1" ht="26" r="131">
      <c r="A131" s="17" t="inlineStr">
        <is>
          <t> 12.2.7 </t>
        </is>
      </c>
      <c r="B131" s="17" t="inlineStr">
        <is>
          <t> COMP_BE_13- O/D </t>
        </is>
      </c>
      <c r="C131" s="17" t="inlineStr">
        <is>
          <t>Próprio</t>
        </is>
      </c>
      <c r="D131" s="17" t="inlineStr">
        <is>
          <t>PORTA COMPLETA MADEIRA VAI-E-VEM 2 FL.1,20x2,10m LISA COM VISOR</t>
        </is>
      </c>
      <c r="E131" s="18" t="inlineStr">
        <is>
          <t>UN</t>
        </is>
      </c>
      <c r="F131" s="19" t="n">
        <v>3.0</v>
      </c>
      <c r="G131" s="20" t="n">
        <v>1877.46524464</v>
      </c>
      <c r="H131" s="20" t="str">
        <f>TRUNC(TRUNC(G131 * j2, 2) + G131, 2)</f>
      </c>
      <c r="I131" s="20" t="str">
        <f>TRUNC(F131 * h131,2)</f>
      </c>
      <c r="J131" s="21" t="str">
        <f>i131 / j1</f>
      </c>
    </row>
    <row customHeight="1" ht="78" r="132">
      <c r="A132" s="17" t="inlineStr">
        <is>
          <t> 12.2.8 </t>
        </is>
      </c>
      <c r="B132" s="17" t="inlineStr">
        <is>
          <t> 14.003.0206-A </t>
        </is>
      </c>
      <c r="C132" s="17" t="inlineStr">
        <is>
          <t>EMOP</t>
        </is>
      </c>
      <c r="D132" s="17" t="inlineStr">
        <is>
          <t>PORTA DE ALUMINIO ANODIZADO EM BRONZE OU PRETO, EM 2 FOLHAS DE ABRIR, TENDO 1 CONTRAPINAZIO  DIVIDINDO A ESQUADRIA EM 2 VAZIOS PARA VIDRO,PERFIS SERIE 25,EXCLUSIVE FECHADURA. FORNE CIMENTO E COLOCACAO CARGOS SOCIAIS DESONERADOS GOS SOCIAIS DESONERADOS</t>
        </is>
      </c>
      <c r="E132" s="18" t="inlineStr">
        <is>
          <t>m²</t>
        </is>
      </c>
      <c r="F132" s="19" t="n">
        <v>17.63</v>
      </c>
      <c r="G132" s="20" t="n">
        <v>1417.72621</v>
      </c>
      <c r="H132" s="20" t="str">
        <f>TRUNC(TRUNC(G132 * j2, 2) + G132, 2)</f>
      </c>
      <c r="I132" s="20" t="str">
        <f>TRUNC(F132 * h132,2)</f>
      </c>
      <c r="J132" s="21" t="str">
        <f>i132 / j1</f>
      </c>
    </row>
    <row customHeight="1" ht="26" r="133">
      <c r="A133" s="17" t="inlineStr">
        <is>
          <t> 12.2.9 </t>
        </is>
      </c>
      <c r="B133" s="17" t="inlineStr">
        <is>
          <t> 110923 </t>
        </is>
      </c>
      <c r="C133" s="17" t="inlineStr">
        <is>
          <t>SBC</t>
        </is>
      </c>
      <c r="D133" s="17" t="inlineStr">
        <is>
          <t>PORTA COMPLETA MADEIRA COM MONTANTES DE ABRIR-PARA VIDRO</t>
        </is>
      </c>
      <c r="E133" s="18" t="inlineStr">
        <is>
          <t>m²</t>
        </is>
      </c>
      <c r="F133" s="19" t="n">
        <v>26.88</v>
      </c>
      <c r="G133" s="20" t="n">
        <v>1353.30922876</v>
      </c>
      <c r="H133" s="20" t="str">
        <f>TRUNC(TRUNC(G133 * j2, 2) + G133, 2)</f>
      </c>
      <c r="I133" s="20" t="str">
        <f>TRUNC(F133 * h133,2)</f>
      </c>
      <c r="J133" s="21" t="str">
        <f>i133 / j1</f>
      </c>
    </row>
    <row customHeight="1" ht="65" r="134">
      <c r="A134" s="17" t="inlineStr">
        <is>
          <t> 12.2.10 </t>
        </is>
      </c>
      <c r="B134" s="17" t="inlineStr">
        <is>
          <t> 14.002.0064-A </t>
        </is>
      </c>
      <c r="C134" s="17" t="inlineStr">
        <is>
          <t>EMOP</t>
        </is>
      </c>
      <c r="D134" s="17" t="inlineStr">
        <is>
          <t>PORTA CORTA-FOGO,MEDINDO (60X180X5)CM,CLASSE P-90,EM CHAPA D E ACO,TENDO BATENTE DO MESMO MATERIAL,INCLUSIVE 3 PARES DE D OBRADICAS COM MOLA E FECHADURA.FORNECIMENTO E COLOCACAO NDO BATENTE, FECHADURA E DOBRADICAS DOS GOS SOCIAIS DESONERADOS</t>
        </is>
      </c>
      <c r="E134" s="18" t="inlineStr">
        <is>
          <t>UN</t>
        </is>
      </c>
      <c r="F134" s="19" t="n">
        <v>1.0</v>
      </c>
      <c r="G134" s="20" t="n">
        <v>1359.00189754</v>
      </c>
      <c r="H134" s="20" t="str">
        <f>TRUNC(TRUNC(G134 * j2, 2) + G134, 2)</f>
      </c>
      <c r="I134" s="20" t="str">
        <f>TRUNC(F134 * h134,2)</f>
      </c>
      <c r="J134" s="21" t="str">
        <f>i134 / j1</f>
      </c>
    </row>
    <row customHeight="1" ht="26" r="135">
      <c r="A135" s="17" t="inlineStr">
        <is>
          <t> 12.2.11 </t>
        </is>
      </c>
      <c r="B135" s="17" t="inlineStr">
        <is>
          <t> 150161 </t>
        </is>
      </c>
      <c r="C135" s="17" t="inlineStr">
        <is>
          <t>SBC</t>
        </is>
      </c>
      <c r="D135" s="17" t="inlineStr">
        <is>
          <t>VIDRO TEMPERADO INCOLOR 8mm PARA BOX COM FERRAGEM DE FIXACAO</t>
        </is>
      </c>
      <c r="E135" s="18" t="inlineStr">
        <is>
          <t>m²</t>
        </is>
      </c>
      <c r="F135" s="19" t="n">
        <v>111.6</v>
      </c>
      <c r="G135" s="20" t="n">
        <v>566.044749984</v>
      </c>
      <c r="H135" s="20" t="str">
        <f>TRUNC(TRUNC(G135 * j2, 2) + G135, 2)</f>
      </c>
      <c r="I135" s="20" t="str">
        <f>TRUNC(F135 * h135,2)</f>
      </c>
      <c r="J135" s="21" t="str">
        <f>i135 / j1</f>
      </c>
    </row>
    <row customHeight="1" ht="65" r="136">
      <c r="A136" s="17" t="inlineStr">
        <is>
          <t> 12.2.12 </t>
        </is>
      </c>
      <c r="B136" s="17" t="inlineStr">
        <is>
          <t> 14.007.0160-A </t>
        </is>
      </c>
      <c r="C136" s="17" t="inlineStr">
        <is>
          <t>EMOP</t>
        </is>
      </c>
      <c r="D136" s="17" t="inlineStr">
        <is>
          <t>FERRAGENS PARA PORTAS (CONJUNTO COMPLETO) DE 1 FOLHA DE VIDR O TEMPERADO DE 10MM,CONSTANDO DE FORNECIMENTO SEM COLOCACAO (ESTA INCLUIDA NO FORNECIMENTO E COLOCACAO DO VIDRO),EXCLUSI VE MOLA HIDRAULICA DE PISO (VIDE ITEM 14.007.0190)</t>
        </is>
      </c>
      <c r="E136" s="18" t="inlineStr">
        <is>
          <t>UN</t>
        </is>
      </c>
      <c r="F136" s="19" t="n">
        <v>2.0</v>
      </c>
      <c r="G136" s="20" t="n">
        <v>270.64</v>
      </c>
      <c r="H136" s="20" t="str">
        <f>TRUNC(TRUNC(G136 * j2, 2) + G136, 2)</f>
      </c>
      <c r="I136" s="20" t="str">
        <f>TRUNC(F136 * h136,2)</f>
      </c>
      <c r="J136" s="21" t="str">
        <f>i136 / j1</f>
      </c>
    </row>
    <row customHeight="1" ht="39" r="137">
      <c r="A137" s="17" t="inlineStr">
        <is>
          <t> 12.2.13 </t>
        </is>
      </c>
      <c r="B137" s="17" t="inlineStr">
        <is>
          <t> 14.004.0120-A </t>
        </is>
      </c>
      <c r="C137" s="17" t="inlineStr">
        <is>
          <t>EMOP</t>
        </is>
      </c>
      <c r="D137" s="17" t="inlineStr">
        <is>
          <t>VIDRO TEMPERADO INCOLOR,10MM DE ESPESSURA,PARA PORTAS OU PAI NEIS FIXOS,EXCLUSIVE FERRAGENS.FORNECIMENTO E COLOCACAO</t>
        </is>
      </c>
      <c r="E137" s="18" t="inlineStr">
        <is>
          <t>m²</t>
        </is>
      </c>
      <c r="F137" s="19" t="n">
        <v>142.48</v>
      </c>
      <c r="G137" s="20" t="n">
        <v>638.6</v>
      </c>
      <c r="H137" s="20" t="str">
        <f>TRUNC(TRUNC(G137 * j2, 2) + G137, 2)</f>
      </c>
      <c r="I137" s="20" t="str">
        <f>TRUNC(F137 * h137,2)</f>
      </c>
      <c r="J137" s="21" t="str">
        <f>i137 / j1</f>
      </c>
    </row>
    <row customHeight="1" ht="39" r="138">
      <c r="A138" s="17" t="inlineStr">
        <is>
          <t> 12.2.14 </t>
        </is>
      </c>
      <c r="B138" s="17" t="inlineStr">
        <is>
          <t> 90806 </t>
        </is>
      </c>
      <c r="C138" s="17" t="inlineStr">
        <is>
          <t>SINAPI</t>
        </is>
      </c>
      <c r="D138" s="17" t="inlineStr">
        <is>
          <t>BATENTE PARA PORTA DE MADEIRA, FIXAÇÃO COM ARGAMASSA, PADRÃO MÉDIO - FORNECIMENTO E INSTALAÇÃO. AF_12/2019</t>
        </is>
      </c>
      <c r="E138" s="18" t="inlineStr">
        <is>
          <t>UN</t>
        </is>
      </c>
      <c r="F138" s="19" t="n">
        <v>110.0</v>
      </c>
      <c r="G138" s="20" t="n">
        <v>539.6584821651827</v>
      </c>
      <c r="H138" s="20" t="str">
        <f>TRUNC(TRUNC(G138 * j2, 2) + G138, 2)</f>
      </c>
      <c r="I138" s="20" t="str">
        <f>TRUNC(F138 * h138,2)</f>
      </c>
      <c r="J138" s="21" t="str">
        <f>i138 / j1</f>
      </c>
    </row>
    <row customHeight="1" ht="130" r="139">
      <c r="A139" s="17" t="inlineStr">
        <is>
          <t> 12.2.15 </t>
        </is>
      </c>
      <c r="B139" s="17" t="inlineStr">
        <is>
          <t> 14.007.0036-A </t>
        </is>
      </c>
      <c r="C139" s="17" t="inlineStr">
        <is>
          <t>EMOP</t>
        </is>
      </c>
      <c r="D139" s="17" t="inlineStr">
        <is>
          <t>FERRAGENS P/PORTA DE MADEIRA,DE 1 FOLHA DE ABRIR,ENTRADA DE SERVICO,CONSTANDO DE FORN.S/COLOC.(ESTA INCLUIDA NO FORN.COL OC.DAS ESQUADRIAS),DE:-FECHADURA DE EMBUTIR EM METAL C/ACABA MENTO CROMADO;-MACANETA TIPO BOLA EM METAL C/ACABAMENTO CROM ADO;-ESPELHO EM METAL C/ACABAMENTO CROMADO;-3 DOBRADICAS 3"X 2.1/2" DE FERRO GALVANIZADO,C/PINO E BOLAS DE LATAO E 3"X2.1/2"X5/64" HO, MACANETA TIPO BOLA, DISTANCIA DE 40 A 55MM, EM METAL COM ACABAMENTO CROMADO (CONJ. DE FECHADURA)</t>
        </is>
      </c>
      <c r="E139" s="18" t="inlineStr">
        <is>
          <t>UN</t>
        </is>
      </c>
      <c r="F139" s="19" t="n">
        <v>110.0</v>
      </c>
      <c r="G139" s="20" t="n">
        <v>139.2</v>
      </c>
      <c r="H139" s="20" t="str">
        <f>TRUNC(TRUNC(G139 * j2, 2) + G139, 2)</f>
      </c>
      <c r="I139" s="20" t="str">
        <f>TRUNC(F139 * h139,2)</f>
      </c>
      <c r="J139" s="21" t="str">
        <f>i139 / j1</f>
      </c>
    </row>
    <row customHeight="1" ht="65" r="140">
      <c r="A140" s="17" t="inlineStr">
        <is>
          <t> 12.2.16 </t>
        </is>
      </c>
      <c r="B140" s="17" t="inlineStr">
        <is>
          <t> 14.007.0170-A </t>
        </is>
      </c>
      <c r="C140" s="17" t="inlineStr">
        <is>
          <t>EMOP</t>
        </is>
      </c>
      <c r="D140" s="17" t="inlineStr">
        <is>
          <t>FERRAGENS PARA PORTAS(CONJUNTO COMPLETO) DE 2 FOLHAS DE VIDR O TEMPERADO DE 10MM,CONSTANDO DE FORNECIMENTO SEM COLOCACAO (ESTA INCLUIDA NO FORNECIMENTO E COLOCACAO DO VIDRO),EXCLUSI VE MOLA HIDRAULICA DE PISO(VIDE ITEM 14.007.0190)</t>
        </is>
      </c>
      <c r="E140" s="18" t="inlineStr">
        <is>
          <t>UN</t>
        </is>
      </c>
      <c r="F140" s="19" t="n">
        <v>9.0</v>
      </c>
      <c r="G140" s="20" t="n">
        <v>518.57</v>
      </c>
      <c r="H140" s="20" t="str">
        <f>TRUNC(TRUNC(G140 * j2, 2) + G140, 2)</f>
      </c>
      <c r="I140" s="20" t="str">
        <f>TRUNC(F140 * h140,2)</f>
      </c>
      <c r="J140" s="21" t="str">
        <f>i140 / j1</f>
      </c>
    </row>
    <row customHeight="1" ht="65" r="141">
      <c r="A141" s="17" t="inlineStr">
        <is>
          <t> 12.2.17 </t>
        </is>
      </c>
      <c r="B141" s="17" t="inlineStr">
        <is>
          <t> 14.007.0270-A </t>
        </is>
      </c>
      <c r="C141" s="17" t="inlineStr">
        <is>
          <t>EMOP</t>
        </is>
      </c>
      <c r="D141" s="17" t="inlineStr">
        <is>
          <t>FECHADURA BICO DE PAPAGAIO,COM CILINDRO,DISTANCIA DE 40 A 55 MM,EM METAL COM ACABAMENTO CROMADO,PARA PORTAS DE CORRER EM FERRO OU ALUMINIO.FORNECIMENTO EXTERNA, COM CILINDRO, DISTANCIA 40 A 55MM, EM METAL COM ACA BAMENTO CROMADO</t>
        </is>
      </c>
      <c r="E141" s="18" t="inlineStr">
        <is>
          <t>UN</t>
        </is>
      </c>
      <c r="F141" s="19" t="n">
        <v>26.0</v>
      </c>
      <c r="G141" s="20" t="n">
        <v>40.07</v>
      </c>
      <c r="H141" s="20" t="str">
        <f>TRUNC(TRUNC(G141 * j2, 2) + G141, 2)</f>
      </c>
      <c r="I141" s="20" t="str">
        <f>TRUNC(F141 * h141,2)</f>
      </c>
      <c r="J141" s="21" t="str">
        <f>i141 / j1</f>
      </c>
    </row>
    <row customHeight="1" ht="26" r="142">
      <c r="A142" s="17" t="inlineStr">
        <is>
          <t> 12.2.18 </t>
        </is>
      </c>
      <c r="B142" s="17" t="inlineStr">
        <is>
          <t> 14.007.0338-A </t>
        </is>
      </c>
      <c r="C142" s="17" t="inlineStr">
        <is>
          <t>EMOP</t>
        </is>
      </c>
      <c r="D142" s="17" t="inlineStr">
        <is>
          <t>FECHADURA DE CENTRO PARA PORTA DE VIDRO TEMPERADO DE 10MM.FO RNECIMENTO</t>
        </is>
      </c>
      <c r="E142" s="18" t="inlineStr">
        <is>
          <t>UN</t>
        </is>
      </c>
      <c r="F142" s="19" t="n">
        <v>86.0</v>
      </c>
      <c r="G142" s="20" t="n">
        <v>30.8</v>
      </c>
      <c r="H142" s="20" t="str">
        <f>TRUNC(TRUNC(G142 * j2, 2) + G142, 2)</f>
      </c>
      <c r="I142" s="20" t="str">
        <f>TRUNC(F142 * h142,2)</f>
      </c>
      <c r="J142" s="21" t="str">
        <f>i142 / j1</f>
      </c>
    </row>
    <row customHeight="1" ht="52" r="143">
      <c r="A143" s="17" t="inlineStr">
        <is>
          <t> 12.2.19 </t>
        </is>
      </c>
      <c r="B143" s="17" t="inlineStr">
        <is>
          <t> 11.013.0003-B </t>
        </is>
      </c>
      <c r="C143" s="17" t="inlineStr">
        <is>
          <t>EMOP</t>
        </is>
      </c>
      <c r="D143" s="17" t="inlineStr">
        <is>
          <t>VERGAS DE CONCRETO ARMADO PARA ALVENARIA,COM APROVEITAMENTO DA MADEIRA POR 10 VEZES 3MM QUIVALENTES, Nº12X12 A 18X30 S SOCIAIS DESONERADOS NCARGOS SOCIAIS DESONERADOS DOS GOS SOCIAIS DESONERADOS</t>
        </is>
      </c>
      <c r="E143" s="18" t="inlineStr">
        <is>
          <t>m³</t>
        </is>
      </c>
      <c r="F143" s="19" t="n">
        <v>2.01</v>
      </c>
      <c r="G143" s="20" t="n">
        <v>2393.626452095</v>
      </c>
      <c r="H143" s="20" t="str">
        <f>TRUNC(TRUNC(G143 * j2, 2) + G143, 2)</f>
      </c>
      <c r="I143" s="20" t="str">
        <f>TRUNC(F143 * h143,2)</f>
      </c>
      <c r="J143" s="21" t="str">
        <f>i143 / j1</f>
      </c>
    </row>
    <row customHeight="1" ht="26" r="144">
      <c r="A144" s="17" t="inlineStr">
        <is>
          <t> 12.2.20 </t>
        </is>
      </c>
      <c r="B144" s="17" t="inlineStr">
        <is>
          <t> 140561 </t>
        </is>
      </c>
      <c r="C144" s="17" t="inlineStr">
        <is>
          <t>SBC</t>
        </is>
      </c>
      <c r="D144" s="17" t="inlineStr">
        <is>
          <t>PUXADOR TUBULAR TIPO ALCA DUPLO INOX ESCOVADO 30CM</t>
        </is>
      </c>
      <c r="E144" s="18" t="inlineStr">
        <is>
          <t>UN</t>
        </is>
      </c>
      <c r="F144" s="19" t="n">
        <v>2.0</v>
      </c>
      <c r="G144" s="20" t="n">
        <v>176.790056</v>
      </c>
      <c r="H144" s="20" t="str">
        <f>TRUNC(TRUNC(G144 * j2, 2) + G144, 2)</f>
      </c>
      <c r="I144" s="20" t="str">
        <f>TRUNC(F144 * h144,2)</f>
      </c>
      <c r="J144" s="21" t="str">
        <f>i144 / j1</f>
      </c>
    </row>
    <row customHeight="1" ht="39" r="145">
      <c r="A145" s="17" t="inlineStr">
        <is>
          <t> 12.2.21 </t>
        </is>
      </c>
      <c r="B145" s="17" t="inlineStr">
        <is>
          <t> 100659 </t>
        </is>
      </c>
      <c r="C145" s="17" t="inlineStr">
        <is>
          <t>SINAPI</t>
        </is>
      </c>
      <c r="D145" s="17" t="inlineStr">
        <is>
          <t>ALIZAR DE 5X1,5CM PARA PORTA FIXADO COM PREGOS, PADRÃO MÉDIO - FORNECIMENTO E INSTALAÇÃO. AF_12/2019</t>
        </is>
      </c>
      <c r="E145" s="18" t="inlineStr">
        <is>
          <t>M</t>
        </is>
      </c>
      <c r="F145" s="19" t="n">
        <v>1096.86</v>
      </c>
      <c r="G145" s="20" t="n">
        <v>12.37399932023128</v>
      </c>
      <c r="H145" s="20" t="str">
        <f>TRUNC(TRUNC(G145 * j2, 2) + G145, 2)</f>
      </c>
      <c r="I145" s="20" t="str">
        <f>TRUNC(F145 * h145,2)</f>
      </c>
      <c r="J145" s="21" t="str">
        <f>i145 / j1</f>
      </c>
    </row>
    <row customHeight="1" ht="24" r="146">
      <c r="A146" s="17" t="inlineStr">
        <is>
          <t> 12.2.22 </t>
        </is>
      </c>
      <c r="B146" s="17" t="inlineStr">
        <is>
          <t> 111085 </t>
        </is>
      </c>
      <c r="C146" s="17" t="inlineStr">
        <is>
          <t>SBC</t>
        </is>
      </c>
      <c r="D146" s="17" t="inlineStr">
        <is>
          <t>PORTAO FERRO PERFIL TUBULAR 2”” GRADE 1,0x0,80m</t>
        </is>
      </c>
      <c r="E146" s="18" t="inlineStr">
        <is>
          <t>UN</t>
        </is>
      </c>
      <c r="F146" s="19" t="n">
        <v>1.0</v>
      </c>
      <c r="G146" s="20" t="n">
        <v>950.413689376</v>
      </c>
      <c r="H146" s="20" t="str">
        <f>TRUNC(TRUNC(G146 * j2, 2) + G146, 2)</f>
      </c>
      <c r="I146" s="20" t="str">
        <f>TRUNC(F146 * h146,2)</f>
      </c>
      <c r="J146" s="21" t="str">
        <f>i146 / j1</f>
      </c>
    </row>
    <row customHeight="1" ht="39" r="147">
      <c r="A147" s="17" t="inlineStr">
        <is>
          <t> 12.2.23 </t>
        </is>
      </c>
      <c r="B147" s="17" t="inlineStr">
        <is>
          <t> 14.007.0326-A </t>
        </is>
      </c>
      <c r="C147" s="17" t="inlineStr">
        <is>
          <t>EMOP</t>
        </is>
      </c>
      <c r="D147" s="17" t="inlineStr">
        <is>
          <t>CADEADO DE 30MM ADAPTADO PARA USO DE UMA SO CHAVE.FORNECIMEN TO O DE LATAO MACICO, CILINDRO DE LATAO TREFILADO, DE 30MM</t>
        </is>
      </c>
      <c r="E147" s="18" t="inlineStr">
        <is>
          <t>UN</t>
        </is>
      </c>
      <c r="F147" s="19" t="n">
        <v>1.0</v>
      </c>
      <c r="G147" s="20" t="n">
        <v>36.7785</v>
      </c>
      <c r="H147" s="20" t="str">
        <f>TRUNC(TRUNC(G147 * j2, 2) + G147, 2)</f>
      </c>
      <c r="I147" s="20" t="str">
        <f>TRUNC(F147 * h147,2)</f>
      </c>
      <c r="J147" s="21" t="str">
        <f>i147 / j1</f>
      </c>
    </row>
    <row customHeight="1" ht="65" r="148">
      <c r="A148" s="17" t="inlineStr">
        <is>
          <t> 12.2.24 </t>
        </is>
      </c>
      <c r="B148" s="17" t="inlineStr">
        <is>
          <t> 13.200.0015-B </t>
        </is>
      </c>
      <c r="C148" s="17" t="inlineStr">
        <is>
          <t>EMOP</t>
        </is>
      </c>
      <c r="D148" s="17" t="inlineStr">
        <is>
          <t>REVESTIMENTO EM CHAPA LAMINADA COM ACABAMENTO BRILHANTE,DE 0 ,8MM DE ESPESSURA,SOBRE PECAS DE MADEIRA AMPLAS,COMO PORTAS, MESAS,ARMARIOS E PRATELEIRAS FUNDAS SINTETICAS E ADITIVOS, EMBALAGEM DE 3,2L/2,8KG PES. DE 0,8MM RADOS</t>
        </is>
      </c>
      <c r="E148" s="18" t="inlineStr">
        <is>
          <t>m²</t>
        </is>
      </c>
      <c r="F148" s="19" t="n">
        <v>26.04</v>
      </c>
      <c r="G148" s="20" t="n">
        <v>125.4324</v>
      </c>
      <c r="H148" s="20" t="str">
        <f>TRUNC(TRUNC(G148 * j2, 2) + G148, 2)</f>
      </c>
      <c r="I148" s="20" t="str">
        <f>TRUNC(F148 * h148,2)</f>
      </c>
      <c r="J148" s="21" t="str">
        <f>i148 / j1</f>
      </c>
    </row>
    <row customHeight="1" ht="26" r="149">
      <c r="A149" s="17" t="inlineStr">
        <is>
          <t> 12.2.25 </t>
        </is>
      </c>
      <c r="B149" s="17" t="inlineStr">
        <is>
          <t> COMP_BE_19- O/D </t>
        </is>
      </c>
      <c r="C149" s="17" t="inlineStr">
        <is>
          <t>Próprio</t>
        </is>
      </c>
      <c r="D149" s="17" t="inlineStr">
        <is>
          <t>PORTA CORTA-FOGO PARA SAIDA DE EMERGENCIA,MEDINDO (100X210X5C M). REF: EMOP (14.002.0055-0/A)</t>
        </is>
      </c>
      <c r="E149" s="18" t="inlineStr">
        <is>
          <t>UN</t>
        </is>
      </c>
      <c r="F149" s="19" t="n">
        <v>1.0</v>
      </c>
      <c r="G149" s="20" t="n">
        <v>2034.6624643</v>
      </c>
      <c r="H149" s="20" t="str">
        <f>TRUNC(TRUNC(G149 * j2, 2) + G149, 2)</f>
      </c>
      <c r="I149" s="20" t="str">
        <f>TRUNC(F149 * h149,2)</f>
      </c>
      <c r="J149" s="21" t="str">
        <f>i149 / j1</f>
      </c>
    </row>
    <row customHeight="1" ht="26" r="150">
      <c r="A150" s="17" t="inlineStr">
        <is>
          <t> 12.2.26 </t>
        </is>
      </c>
      <c r="B150" s="17" t="inlineStr">
        <is>
          <t> COMP_BE_20- O/D </t>
        </is>
      </c>
      <c r="C150" s="17" t="inlineStr">
        <is>
          <t>Próprio</t>
        </is>
      </c>
      <c r="D150" s="17" t="inlineStr">
        <is>
          <t>PORTA CAMARÃO EM MADEIRA - 4,50X2,10M REF: SBC (110515)</t>
        </is>
      </c>
      <c r="E150" s="18" t="inlineStr">
        <is>
          <t>UN</t>
        </is>
      </c>
      <c r="F150" s="19" t="n">
        <v>2.0</v>
      </c>
      <c r="G150" s="20" t="n">
        <v>5046.3890544</v>
      </c>
      <c r="H150" s="20" t="str">
        <f>TRUNC(TRUNC(G150 * j2, 2) + G150, 2)</f>
      </c>
      <c r="I150" s="20" t="str">
        <f>TRUNC(F150 * h150,2)</f>
      </c>
      <c r="J150" s="21" t="str">
        <f>i150 / j1</f>
      </c>
    </row>
    <row customHeight="1" ht="24" r="151">
      <c r="A151" s="17" t="inlineStr">
        <is>
          <t> 12.2.27 </t>
        </is>
      </c>
      <c r="B151" s="17" t="inlineStr">
        <is>
          <t> 111616 </t>
        </is>
      </c>
      <c r="C151" s="17" t="inlineStr">
        <is>
          <t>SBC</t>
        </is>
      </c>
      <c r="D151" s="17" t="inlineStr">
        <is>
          <t>ALCAPAO/TAMPA 0,60x0,60m VISITA CHAPA ACO 3/16””</t>
        </is>
      </c>
      <c r="E151" s="18" t="inlineStr">
        <is>
          <t>UN</t>
        </is>
      </c>
      <c r="F151" s="19" t="n">
        <v>7.0</v>
      </c>
      <c r="G151" s="20" t="n">
        <v>373.3507</v>
      </c>
      <c r="H151" s="20" t="str">
        <f>TRUNC(TRUNC(G151 * j2, 2) + G151, 2)</f>
      </c>
      <c r="I151" s="20" t="str">
        <f>TRUNC(F151 * h151,2)</f>
      </c>
      <c r="J151" s="21" t="str">
        <f>i151 / j1</f>
      </c>
    </row>
    <row customHeight="1" ht="24" r="152">
      <c r="A152" s="9" t="inlineStr">
        <is>
          <t> 12.3 </t>
        </is>
      </c>
      <c r="B152" s="9" t="inlineStr">
        <is>
          <t>  </t>
        </is>
      </c>
      <c r="C152" s="9"/>
      <c r="D152" s="9" t="inlineStr">
        <is>
          <t>GRADIL</t>
        </is>
      </c>
      <c r="E152" s="10"/>
      <c r="F152" s="11" t="n">
        <v>1.0</v>
      </c>
      <c r="G152" s="11" t="inlineStr">
        <is>
          <t/>
        </is>
      </c>
      <c r="H152" s="12" t="str">
        <f>i153 + i154 + i155</f>
      </c>
      <c r="I152" s="12" t="str">
        <f>TRUNC(F152 * h152,2)</f>
      </c>
      <c r="J152" s="13" t="str">
        <f>i152 / j1</f>
      </c>
    </row>
    <row customHeight="1" ht="91" r="153">
      <c r="A153" s="17" t="inlineStr">
        <is>
          <t> 12.3.1 </t>
        </is>
      </c>
      <c r="B153" s="17" t="inlineStr">
        <is>
          <t> 18.016.0210-A </t>
        </is>
      </c>
      <c r="C153" s="17" t="inlineStr">
        <is>
          <t>EMOP</t>
        </is>
      </c>
      <c r="D153" s="17" t="inlineStr">
        <is>
          <t>CORRIMAO DUPLO INTERMEDIARIO EM TUBO DE ACO INOX COM DIAMETR O DE 1.1/2",BARRA SUPERIOR COM ALTURA DE 92CM E BARRA INFERI OR COM ALTURA DE 70CM,FIXADO EM MONTANTES DE ACO INOX COM DI AMETRO DE 1.1/2",CONFORME ABNT NBR 9050 PARA ACESSIBILIDADE. FORNECIMENTO E COLOCACAO CARGOS SOCIAIS DESONERADOS GOS SOCIAIS DESONERADOS</t>
        </is>
      </c>
      <c r="E153" s="18" t="inlineStr">
        <is>
          <t>M</t>
        </is>
      </c>
      <c r="F153" s="19" t="n">
        <v>16.53</v>
      </c>
      <c r="G153" s="20" t="n">
        <v>638.422</v>
      </c>
      <c r="H153" s="20" t="str">
        <f>TRUNC(TRUNC(G153 * j2, 2) + G153, 2)</f>
      </c>
      <c r="I153" s="20" t="str">
        <f>TRUNC(F153 * h153,2)</f>
      </c>
      <c r="J153" s="21" t="str">
        <f>i153 / j1</f>
      </c>
    </row>
    <row customHeight="1" ht="39" r="154">
      <c r="A154" s="17" t="inlineStr">
        <is>
          <t> 12.3.2 </t>
        </is>
      </c>
      <c r="B154" s="17" t="inlineStr">
        <is>
          <t> COMP_BE_21- O/D </t>
        </is>
      </c>
      <c r="C154" s="17" t="inlineStr">
        <is>
          <t>Próprio</t>
        </is>
      </c>
      <c r="D154" s="17" t="inlineStr">
        <is>
          <t>BRISE VERTICAL/HORIZONTAL DE CHAPA DE ALUMINIO COM PINTURA ELETROESTATICA VERDE REF: EMOP (13.199.0015-0/A)</t>
        </is>
      </c>
      <c r="E154" s="18" t="inlineStr">
        <is>
          <t>m²</t>
        </is>
      </c>
      <c r="F154" s="19" t="n">
        <v>991.62</v>
      </c>
      <c r="G154" s="20" t="n">
        <v>1249.96766006</v>
      </c>
      <c r="H154" s="20" t="str">
        <f>TRUNC(TRUNC(G154 * j2, 2) + G154, 2)</f>
      </c>
      <c r="I154" s="20" t="str">
        <f>TRUNC(F154 * h154,2)</f>
      </c>
      <c r="J154" s="21" t="str">
        <f>i154 / j1</f>
      </c>
    </row>
    <row customHeight="1" ht="26" r="155">
      <c r="A155" s="17" t="inlineStr">
        <is>
          <t> 12.3.3 </t>
        </is>
      </c>
      <c r="B155" s="17" t="inlineStr">
        <is>
          <t> COMP_BE_22- O/D </t>
        </is>
      </c>
      <c r="C155" s="17" t="inlineStr">
        <is>
          <t>Próprio</t>
        </is>
      </c>
      <c r="D155" s="17" t="inlineStr">
        <is>
          <t>BRISE VERTICAL EM MDF NA COR CARVALHO NATURAL REF: SBC (120125)</t>
        </is>
      </c>
      <c r="E155" s="18" t="inlineStr">
        <is>
          <t>m²</t>
        </is>
      </c>
      <c r="F155" s="19" t="n">
        <v>9.36</v>
      </c>
      <c r="G155" s="20" t="n">
        <v>376.2522935408</v>
      </c>
      <c r="H155" s="20" t="str">
        <f>TRUNC(TRUNC(G155 * j2, 2) + G155, 2)</f>
      </c>
      <c r="I155" s="20" t="str">
        <f>TRUNC(F155 * h155,2)</f>
      </c>
      <c r="J155" s="21" t="str">
        <f>i155 / j1</f>
      </c>
    </row>
    <row customHeight="1" ht="24" r="156">
      <c r="A156" s="9" t="inlineStr">
        <is>
          <t> 13 </t>
        </is>
      </c>
      <c r="B156" s="9" t="inlineStr">
        <is>
          <t>  </t>
        </is>
      </c>
      <c r="C156" s="9"/>
      <c r="D156" s="9" t="inlineStr">
        <is>
          <t>INSTALAÇÕES EM GERAL</t>
        </is>
      </c>
      <c r="E156" s="10"/>
      <c r="F156" s="11" t="n">
        <v>1.0</v>
      </c>
      <c r="G156" s="11" t="inlineStr">
        <is>
          <t/>
        </is>
      </c>
      <c r="H156" s="12" t="str">
        <f>i157 + i225 + i244 + i271 + i311 + i337 + i356 + i372 + i381 + i393</f>
      </c>
      <c r="I156" s="12" t="str">
        <f>TRUNC(F156 * h156,2)</f>
      </c>
      <c r="J156" s="13" t="str">
        <f>i156 / j1</f>
      </c>
    </row>
    <row customHeight="1" ht="24" r="157">
      <c r="A157" s="9" t="inlineStr">
        <is>
          <t> 13.1 </t>
        </is>
      </c>
      <c r="B157" s="9" t="inlineStr">
        <is>
          <t>  </t>
        </is>
      </c>
      <c r="C157" s="9"/>
      <c r="D157" s="9" t="inlineStr">
        <is>
          <t>REDE ELETRICA</t>
        </is>
      </c>
      <c r="E157" s="10"/>
      <c r="F157" s="11" t="n">
        <v>1.0</v>
      </c>
      <c r="G157" s="11" t="inlineStr">
        <is>
          <t/>
        </is>
      </c>
      <c r="H157" s="12" t="str">
        <f>i158 + i159 + i160 + i161 + i162 + i163 + i164 + i165 + i166 + i167 + i168 + i169 + i170 + i171 + i172 + i173 + i174 + i175 + i176 + i177 + i178 + i179 + i180 + i181 + i182 + i183 + i184 + i185 + i186 + i187 + i188 + i189 + i190 + i191 + i192 + i193 + i194 + i195 + i196 + i197 + i198 + i199 + i200 + i201 + i202 + i203 + i204 + i205 + i206 + i207 + i208 + i209 + i210 + i211 + i212 + i213 + i214 + i215 + i216 + i217 + i218 + i219 + i220 + i221 + i222 + i223 + i224</f>
      </c>
      <c r="I157" s="12" t="str">
        <f>TRUNC(F157 * h157,2)</f>
      </c>
      <c r="J157" s="13" t="str">
        <f>i157 / j1</f>
      </c>
    </row>
    <row customHeight="1" ht="78" r="158">
      <c r="A158" s="17" t="inlineStr">
        <is>
          <t> 13.1.1 </t>
        </is>
      </c>
      <c r="B158" s="17" t="inlineStr">
        <is>
          <t> 18.028.0160-A </t>
        </is>
      </c>
      <c r="C158" s="17" t="inlineStr">
        <is>
          <t>EMOP</t>
        </is>
      </c>
      <c r="D158" s="17" t="inlineStr">
        <is>
          <t>TRANSFORMADOR DE DISTRIBUICAO DE 300KVA,ABRIGADA,CLASSE 15KV ,A SECO,TENSAO PRIMARIA DE 13,8KV,TENSAO SECUNDARIA DE 220/1 27V-60HZ.FORNECIMENTO E COLOCACAO TENSAO PRIM.13,8KV TENSAO SECUND.220/127V-60HZ,C/ACESSORIOS CARGOS SOCIAIS DESONERADOS GOS SOCIAIS DESONERADOS</t>
        </is>
      </c>
      <c r="E158" s="18" t="inlineStr">
        <is>
          <t>UN</t>
        </is>
      </c>
      <c r="F158" s="19" t="n">
        <v>2.0</v>
      </c>
      <c r="G158" s="20" t="n">
        <v>63188.2016</v>
      </c>
      <c r="H158" s="20" t="str">
        <f>TRUNC(TRUNC(G158 * j2, 2) + G158, 2)</f>
      </c>
      <c r="I158" s="20" t="str">
        <f>TRUNC(F158 * h158,2)</f>
      </c>
      <c r="J158" s="21" t="str">
        <f>i158 / j1</f>
      </c>
    </row>
    <row customHeight="1" ht="65" r="159">
      <c r="A159" s="17" t="inlineStr">
        <is>
          <t> 13.1.2 </t>
        </is>
      </c>
      <c r="B159" s="17" t="inlineStr">
        <is>
          <t> 15.008.0085-A </t>
        </is>
      </c>
      <c r="C159" s="17" t="inlineStr">
        <is>
          <t>EMOP</t>
        </is>
      </c>
      <c r="D159" s="17" t="inlineStr">
        <is>
          <t>CABO DE COBRE FLEXIVEL COM ISOLAMENTO TERMOPLASTICO,COMPREEN DENDO:PREPARO,CORTE E ENFIACAO EM ELETRODUTOS,NA BITOLA DE 2 ,5MM2, 450/750V.FORNECIMENTO E COLOCACAO 750V, DE 2,5MM2 CARGOS SOCIAIS DESONERADOS GOS SOCIAIS DESONERADOS</t>
        </is>
      </c>
      <c r="E159" s="18" t="inlineStr">
        <is>
          <t>M</t>
        </is>
      </c>
      <c r="F159" s="19" t="n">
        <v>12237.53</v>
      </c>
      <c r="G159" s="20" t="n">
        <v>4.25197</v>
      </c>
      <c r="H159" s="20" t="str">
        <f>TRUNC(TRUNC(G159 * j2, 2) + G159, 2)</f>
      </c>
      <c r="I159" s="20" t="str">
        <f>TRUNC(F159 * h159,2)</f>
      </c>
      <c r="J159" s="21" t="str">
        <f>i159 / j1</f>
      </c>
    </row>
    <row customHeight="1" ht="65" r="160">
      <c r="A160" s="17" t="inlineStr">
        <is>
          <t> 13.1.3 </t>
        </is>
      </c>
      <c r="B160" s="17" t="inlineStr">
        <is>
          <t> 15.008.0090-A </t>
        </is>
      </c>
      <c r="C160" s="17" t="inlineStr">
        <is>
          <t>EMOP</t>
        </is>
      </c>
      <c r="D160" s="17" t="inlineStr">
        <is>
          <t>CABO DE COBRE FLEXIVEL COM ISOLAMENTO TERMOPLASTICO,COMPREEN DENDO:PREPARO,CORTE E ENFIACAO EM ELETRODUTOS NA BITOLA DE 4 MM2, 450/750V.FORNECIMENTO E COLOCACAO 750V, DE 4MM2 CARGOS SOCIAIS DESONERADOS GOS SOCIAIS DESONERADOS</t>
        </is>
      </c>
      <c r="E160" s="18" t="inlineStr">
        <is>
          <t>M</t>
        </is>
      </c>
      <c r="F160" s="19" t="n">
        <v>4176.4</v>
      </c>
      <c r="G160" s="20" t="n">
        <v>6.0095244</v>
      </c>
      <c r="H160" s="20" t="str">
        <f>TRUNC(TRUNC(G160 * j2, 2) + G160, 2)</f>
      </c>
      <c r="I160" s="20" t="str">
        <f>TRUNC(F160 * h160,2)</f>
      </c>
      <c r="J160" s="21" t="str">
        <f>i160 / j1</f>
      </c>
    </row>
    <row customHeight="1" ht="65" r="161">
      <c r="A161" s="17" t="inlineStr">
        <is>
          <t> 13.1.4 </t>
        </is>
      </c>
      <c r="B161" s="17" t="inlineStr">
        <is>
          <t> 15.008.0095-A </t>
        </is>
      </c>
      <c r="C161" s="17" t="inlineStr">
        <is>
          <t>EMOP</t>
        </is>
      </c>
      <c r="D161" s="17" t="inlineStr">
        <is>
          <t>CABO DE COBRE FLEXIVEL COM ISOLAMENTO TERMOPLASTICO,COMPREEN DENDO:PREPARO,CORTE E ENFIACAO EM ELETRODUTOS,NA BITOLA DE 6 MM2, 450/750V.FORNECIMENTO E COLOCACAO 750V, DE 6MM2 CARGOS SOCIAIS DESONERADOS GOS SOCIAIS DESONERADOS</t>
        </is>
      </c>
      <c r="E161" s="18" t="inlineStr">
        <is>
          <t>M</t>
        </is>
      </c>
      <c r="F161" s="19" t="n">
        <v>6643.46</v>
      </c>
      <c r="G161" s="20" t="n">
        <v>7.952978</v>
      </c>
      <c r="H161" s="20" t="str">
        <f>TRUNC(TRUNC(G161 * j2, 2) + G161, 2)</f>
      </c>
      <c r="I161" s="20" t="str">
        <f>TRUNC(F161 * h161,2)</f>
      </c>
      <c r="J161" s="21" t="str">
        <f>i161 / j1</f>
      </c>
    </row>
    <row customHeight="1" ht="78" r="162">
      <c r="A162" s="17" t="inlineStr">
        <is>
          <t> 13.1.5 </t>
        </is>
      </c>
      <c r="B162" s="17" t="inlineStr">
        <is>
          <t> 15.008.0181-A </t>
        </is>
      </c>
      <c r="C162" s="17" t="inlineStr">
        <is>
          <t>EMOP</t>
        </is>
      </c>
      <c r="D162" s="17" t="inlineStr">
        <is>
          <t>CABO DE COBRE COM ISOLACAO SOLIDA EXTRUDADA,COM BAIXA EMISSA O DE FUMACA,UNIPOLAR,1X16MM2,ISOLAMENTO 0,6/1KV,COMPREENDEND O:PREPARO,CORTE E ENFIACAO EM ELETRODUTOS.FORNECIMENTO E COL OCACAO UNIPOLAR, 1X16MM2, ISOLAMENTO 0,6/1KV CARGOS SOCIAIS DESONERADOS GOS SOCIAIS DESONERADOS</t>
        </is>
      </c>
      <c r="E162" s="18" t="inlineStr">
        <is>
          <t>M</t>
        </is>
      </c>
      <c r="F162" s="19" t="n">
        <v>234.38</v>
      </c>
      <c r="G162" s="20" t="n">
        <v>17.604536</v>
      </c>
      <c r="H162" s="20" t="str">
        <f>TRUNC(TRUNC(G162 * j2, 2) + G162, 2)</f>
      </c>
      <c r="I162" s="20" t="str">
        <f>TRUNC(F162 * h162,2)</f>
      </c>
      <c r="J162" s="21" t="str">
        <f>i162 / j1</f>
      </c>
    </row>
    <row customHeight="1" ht="78" r="163">
      <c r="A163" s="17" t="inlineStr">
        <is>
          <t> 13.1.6 </t>
        </is>
      </c>
      <c r="B163" s="17" t="inlineStr">
        <is>
          <t> 15.008.0183-A </t>
        </is>
      </c>
      <c r="C163" s="17" t="inlineStr">
        <is>
          <t>EMOP</t>
        </is>
      </c>
      <c r="D163" s="17" t="inlineStr">
        <is>
          <t>CABO DE COBRE COM ISOLACAO SOLIDA EXTRUDADA,COM BAIXA EMISSA O DE FUMACA,UNIPOLAR,1X25MM2,ISOLAMENTO 0,6/1KV,COMPREENDEND O:PREPARO,CORTE E ENFIACAO EM ELETRODUTOS.FORNECIMENTO E COL OCACAO UNIPOLAR, 1X25MM2,  ISOLAMENTO 0,6/1KV CARGOS SOCIAIS DESONERADOS GOS SOCIAIS DESONERADOS</t>
        </is>
      </c>
      <c r="E163" s="18" t="inlineStr">
        <is>
          <t>M</t>
        </is>
      </c>
      <c r="F163" s="19" t="n">
        <v>603.22</v>
      </c>
      <c r="G163" s="20" t="n">
        <v>26.09504</v>
      </c>
      <c r="H163" s="20" t="str">
        <f>TRUNC(TRUNC(G163 * j2, 2) + G163, 2)</f>
      </c>
      <c r="I163" s="20" t="str">
        <f>TRUNC(F163 * h163,2)</f>
      </c>
      <c r="J163" s="21" t="str">
        <f>i163 / j1</f>
      </c>
    </row>
    <row customHeight="1" ht="78" r="164">
      <c r="A164" s="17" t="inlineStr">
        <is>
          <t> 13.1.7 </t>
        </is>
      </c>
      <c r="B164" s="17" t="inlineStr">
        <is>
          <t> 15.008.0185-A </t>
        </is>
      </c>
      <c r="C164" s="17" t="inlineStr">
        <is>
          <t>EMOP</t>
        </is>
      </c>
      <c r="D164" s="17" t="inlineStr">
        <is>
          <t>CABO DE COBRE COM ISOLACAO SOLIDA EXTRUDADA,COM BAIXA EMISSA O DE FUMACA,UNIPOLAR,1X35MM2,ISOLAMENTO 0,6/1KV,COMPREENDEND O:PREPARO,CORTE E ENFIACAO EM ELETRODUTOS.FORNECIMENTO E COL OCACAO UNIPOLAR, 1X35MM2, ISOLAMENTO 0,6/1KV CARGOS SOCIAIS DESONERADOS GOS SOCIAIS DESONERADOS</t>
        </is>
      </c>
      <c r="E164" s="18" t="inlineStr">
        <is>
          <t>M</t>
        </is>
      </c>
      <c r="F164" s="19" t="n">
        <v>435.89</v>
      </c>
      <c r="G164" s="20" t="n">
        <v>37.03756</v>
      </c>
      <c r="H164" s="20" t="str">
        <f>TRUNC(TRUNC(G164 * j2, 2) + G164, 2)</f>
      </c>
      <c r="I164" s="20" t="str">
        <f>TRUNC(F164 * h164,2)</f>
      </c>
      <c r="J164" s="21" t="str">
        <f>i164 / j1</f>
      </c>
    </row>
    <row customHeight="1" ht="78" r="165">
      <c r="A165" s="17" t="inlineStr">
        <is>
          <t> 13.1.8 </t>
        </is>
      </c>
      <c r="B165" s="17" t="inlineStr">
        <is>
          <t> 15.008.0187-A </t>
        </is>
      </c>
      <c r="C165" s="17" t="inlineStr">
        <is>
          <t>EMOP</t>
        </is>
      </c>
      <c r="D165" s="17" t="inlineStr">
        <is>
          <t>CABO DE COBRE COM ISOLACAO SOLIDA EXTRUDADA,COM BAIXA EMISSA O DE FUMACA,UNIPOLAR,1X50MM2,ISOLAMENTO 0,6/1KV,COMPREENDEND O:PREPARO,CORTE E ENFIACAO EM ELETRODUTOS.FORNECIMENTO E COL OCACAO UNIPOLAR, 1X50MM2, ISOLAMENTO 0,6/1KV CARGOS SOCIAIS DESONERADOS GOS SOCIAIS DESONERADOS</t>
        </is>
      </c>
      <c r="E165" s="18" t="inlineStr">
        <is>
          <t>M</t>
        </is>
      </c>
      <c r="F165" s="19" t="n">
        <v>493.6</v>
      </c>
      <c r="G165" s="20" t="n">
        <v>52.32008</v>
      </c>
      <c r="H165" s="20" t="str">
        <f>TRUNC(TRUNC(G165 * j2, 2) + G165, 2)</f>
      </c>
      <c r="I165" s="20" t="str">
        <f>TRUNC(F165 * h165,2)</f>
      </c>
      <c r="J165" s="21" t="str">
        <f>i165 / j1</f>
      </c>
    </row>
    <row customHeight="1" ht="78" r="166">
      <c r="A166" s="17" t="inlineStr">
        <is>
          <t> 13.1.9 </t>
        </is>
      </c>
      <c r="B166" s="17" t="inlineStr">
        <is>
          <t> 15.008.0189-A </t>
        </is>
      </c>
      <c r="C166" s="17" t="inlineStr">
        <is>
          <t>EMOP</t>
        </is>
      </c>
      <c r="D166" s="17" t="inlineStr">
        <is>
          <t>CABO DE COBRE COM ISOLACAO SOLIDA EXTRUDADA,COM BAIXA EMISSA O DE FUMACA,UNIPOLAR,1X70MM2,ISOLAMENTO 0,6/1KV,COMPREENDEND O:PREPARO,CORTE E ENFIACAO EM ELETRODUTOS.FORNECIMENTO E COL OCACAO UNIPOLAR, 1X70MM2, ISOLAMENTO 0,6/1KV CARGOS SOCIAIS DESONERADOS GOS SOCIAIS DESONERADOS</t>
        </is>
      </c>
      <c r="E166" s="18" t="inlineStr">
        <is>
          <t>M</t>
        </is>
      </c>
      <c r="F166" s="19" t="n">
        <v>438.81</v>
      </c>
      <c r="G166" s="20" t="n">
        <v>71.7426</v>
      </c>
      <c r="H166" s="20" t="str">
        <f>TRUNC(TRUNC(G166 * j2, 2) + G166, 2)</f>
      </c>
      <c r="I166" s="20" t="str">
        <f>TRUNC(F166 * h166,2)</f>
      </c>
      <c r="J166" s="21" t="str">
        <f>i166 / j1</f>
      </c>
    </row>
    <row customHeight="1" ht="78" r="167">
      <c r="A167" s="17" t="inlineStr">
        <is>
          <t> 13.1.10 </t>
        </is>
      </c>
      <c r="B167" s="17" t="inlineStr">
        <is>
          <t> 15.008.0191-A </t>
        </is>
      </c>
      <c r="C167" s="17" t="inlineStr">
        <is>
          <t>EMOP</t>
        </is>
      </c>
      <c r="D167" s="17" t="inlineStr">
        <is>
          <t>CABO DE COBRE COM ISOLACAO SOLIDA EXTRUDADA,COM BAIXA EMISSA O DE FUMACA,UNIPOLAR,1X95MM2,ISOLAMENTO 0,6/1KV,COMPREENDEND O:PREPARO,CORTE E ENFIACAO EM ELETRODUTOS.FORNECIMENTO E COL OCACAO UNIPOLAR, 1X95MM2, ISOLAMENTO 0,6/1KV CARGOS SOCIAIS DESONERADOS GOS SOCIAIS DESONERADOS</t>
        </is>
      </c>
      <c r="E167" s="18" t="inlineStr">
        <is>
          <t>M</t>
        </is>
      </c>
      <c r="F167" s="19" t="n">
        <v>278.91</v>
      </c>
      <c r="G167" s="20" t="n">
        <v>90.11512</v>
      </c>
      <c r="H167" s="20" t="str">
        <f>TRUNC(TRUNC(G167 * j2, 2) + G167, 2)</f>
      </c>
      <c r="I167" s="20" t="str">
        <f>TRUNC(F167 * h167,2)</f>
      </c>
      <c r="J167" s="21" t="str">
        <f>i167 / j1</f>
      </c>
    </row>
    <row customHeight="1" ht="78" r="168">
      <c r="A168" s="17" t="inlineStr">
        <is>
          <t> 13.1.11 </t>
        </is>
      </c>
      <c r="B168" s="17" t="inlineStr">
        <is>
          <t> 15.008.0197-A </t>
        </is>
      </c>
      <c r="C168" s="17" t="inlineStr">
        <is>
          <t>EMOP</t>
        </is>
      </c>
      <c r="D168" s="17" t="inlineStr">
        <is>
          <t>CABO DE COBRE COM ISOLACAO SOLIDA EXTRUDADA,COM BAIXA EMISSA O DE FUMACA,UNIPOLAR,1X185MM2,ISOLAMENTO 0,6/1KV,COMPREENDEN DO:PREPARO,CORTE E ENFIACAO EM ELETRODUTOS.FORNECIMENTO E CO LOCACAO UNIPOLAR, 1X185MM2, ISOLAMENTO 0,6/1KV CARGOS SOCIAIS DESONERADOS GOS SOCIAIS DESONERADOS</t>
        </is>
      </c>
      <c r="E168" s="18" t="inlineStr">
        <is>
          <t>M</t>
        </is>
      </c>
      <c r="F168" s="19" t="n">
        <v>361.97</v>
      </c>
      <c r="G168" s="20" t="n">
        <v>172.41268</v>
      </c>
      <c r="H168" s="20" t="str">
        <f>TRUNC(TRUNC(G168 * j2, 2) + G168, 2)</f>
      </c>
      <c r="I168" s="20" t="str">
        <f>TRUNC(F168 * h168,2)</f>
      </c>
      <c r="J168" s="21" t="str">
        <f>i168 / j1</f>
      </c>
    </row>
    <row customHeight="1" ht="78" r="169">
      <c r="A169" s="17" t="inlineStr">
        <is>
          <t> 13.1.12 </t>
        </is>
      </c>
      <c r="B169" s="17" t="inlineStr">
        <is>
          <t> 15.018.0499-A </t>
        </is>
      </c>
      <c r="C169" s="17" t="inlineStr">
        <is>
          <t>EMOP</t>
        </is>
      </c>
      <c r="D169" s="17" t="inlineStr">
        <is>
          <t>ELETROCALHA PERFURADA,COM TAMPA,TIPO "U",100X50MM,TRATAMENTO SUPERFICIAL PRE-ZINCADO A QUENTE,INCLUSIVE CONEXOES,ACESSOR IOS E FIXACAO SUPERIOR.FORNECIMENTO E COLOCACAO , DE (30X20)MM -ZINCADA, SEM TAMPA 50MM (LARGURA X ABA) 0MM CARGOS SOCIAIS DESONERADOS GOS SOCIAIS DESONERADOS</t>
        </is>
      </c>
      <c r="E169" s="18" t="inlineStr">
        <is>
          <t>M</t>
        </is>
      </c>
      <c r="F169" s="19" t="n">
        <v>2.34</v>
      </c>
      <c r="G169" s="20" t="n">
        <v>86.5213568</v>
      </c>
      <c r="H169" s="20" t="str">
        <f>TRUNC(TRUNC(G169 * j2, 2) + G169, 2)</f>
      </c>
      <c r="I169" s="20" t="str">
        <f>TRUNC(F169 * h169,2)</f>
      </c>
      <c r="J169" s="21" t="str">
        <f>i169 / j1</f>
      </c>
    </row>
    <row customHeight="1" ht="78" r="170">
      <c r="A170" s="17" t="inlineStr">
        <is>
          <t> 13.1.13 </t>
        </is>
      </c>
      <c r="B170" s="17" t="inlineStr">
        <is>
          <t> 15.018.0504-A </t>
        </is>
      </c>
      <c r="C170" s="17" t="inlineStr">
        <is>
          <t>EMOP</t>
        </is>
      </c>
      <c r="D170" s="17" t="inlineStr">
        <is>
          <t>ELETROCALHA PERFURADA,COM TAMPA,TIPO "U",100X75MM,TRATAMENTO SUPERFICIAL PRE-ZINCADO A QUENTE,INCLUSIVE CONEXOES,ACESSOR IOS E FIXACAO SUPERIOR.FORNECIMENTO E COLOCACAO. , DE (30X20)MM ELETROCALHA 0MM CARGOS SOCIAIS DESONERADOS GOS SOCIAIS DESONERADOS</t>
        </is>
      </c>
      <c r="E170" s="18" t="inlineStr">
        <is>
          <t>M</t>
        </is>
      </c>
      <c r="F170" s="19" t="n">
        <v>12.12</v>
      </c>
      <c r="G170" s="20" t="n">
        <v>107.9374688</v>
      </c>
      <c r="H170" s="20" t="str">
        <f>TRUNC(TRUNC(G170 * j2, 2) + G170, 2)</f>
      </c>
      <c r="I170" s="20" t="str">
        <f>TRUNC(F170 * h170,2)</f>
      </c>
      <c r="J170" s="21" t="str">
        <f>i170 / j1</f>
      </c>
    </row>
    <row customHeight="1" ht="78" r="171">
      <c r="A171" s="17" t="inlineStr">
        <is>
          <t> 13.1.14 </t>
        </is>
      </c>
      <c r="B171" s="17" t="inlineStr">
        <is>
          <t> 15.018.0512-A </t>
        </is>
      </c>
      <c r="C171" s="17" t="inlineStr">
        <is>
          <t>EMOP</t>
        </is>
      </c>
      <c r="D171" s="17" t="inlineStr">
        <is>
          <t>ELETROCALHA PERFURADA,COM TAMPA TIPO "U",300X100MM,TRATAMENT O SUPERFICIAL PRE-ZINCADO A QUENTE,INCLUSIVE CONEXOES,ACESSO RIOS E FIXACAO SUPERIOR.FORNECIMENTO E COLOCACAO , DE (30X20)MM )MM A ELETROCALHA 0MM CARGOS SOCIAIS DESONERADOS GOS SOCIAIS DESONERADOS</t>
        </is>
      </c>
      <c r="E171" s="18" t="inlineStr">
        <is>
          <t>M</t>
        </is>
      </c>
      <c r="F171" s="19" t="n">
        <v>191.36</v>
      </c>
      <c r="G171" s="20" t="n">
        <v>144.1595168</v>
      </c>
      <c r="H171" s="20" t="str">
        <f>TRUNC(TRUNC(G171 * j2, 2) + G171, 2)</f>
      </c>
      <c r="I171" s="20" t="str">
        <f>TRUNC(F171 * h171,2)</f>
      </c>
      <c r="J171" s="21" t="str">
        <f>i171 / j1</f>
      </c>
    </row>
    <row customHeight="1" ht="78" r="172">
      <c r="A172" s="17" t="inlineStr">
        <is>
          <t> 13.1.15 </t>
        </is>
      </c>
      <c r="B172" s="17" t="inlineStr">
        <is>
          <t> 15.036.0070-A </t>
        </is>
      </c>
      <c r="C172" s="17" t="inlineStr">
        <is>
          <t>EMOP</t>
        </is>
      </c>
      <c r="D172" s="17" t="inlineStr">
        <is>
          <t>ELETRODUTO DE PVC RIGIDO ROSQUEAVEL DE 3/4",INCLUSIVE CONEXO ES E EMENDAS,EXCLUSIVE ABERTURA E FECHAMENTO DE RASGO.FORNEC IMENTO E ASSENTAMENTO AS EXTREMIDADES, EM BARRAS DE 3 METROS, DE 3/4" CARGOS SOCIAIS DESONERADOS GOS SOCIAIS DESONERADOS</t>
        </is>
      </c>
      <c r="E172" s="18" t="inlineStr">
        <is>
          <t>M</t>
        </is>
      </c>
      <c r="F172" s="19" t="n">
        <v>2076.75</v>
      </c>
      <c r="G172" s="20" t="n">
        <v>8.737598</v>
      </c>
      <c r="H172" s="20" t="str">
        <f>TRUNC(TRUNC(G172 * j2, 2) + G172, 2)</f>
      </c>
      <c r="I172" s="20" t="str">
        <f>TRUNC(F172 * h172,2)</f>
      </c>
      <c r="J172" s="21" t="str">
        <f>i172 / j1</f>
      </c>
    </row>
    <row customHeight="1" ht="65" r="173">
      <c r="A173" s="17" t="inlineStr">
        <is>
          <t> 13.1.16 </t>
        </is>
      </c>
      <c r="B173" s="17" t="inlineStr">
        <is>
          <t> 15.036.0071-A </t>
        </is>
      </c>
      <c r="C173" s="17" t="inlineStr">
        <is>
          <t>EMOP</t>
        </is>
      </c>
      <c r="D173" s="17" t="inlineStr">
        <is>
          <t>ELETRODUTO DE PVC RIGIDO ROSQUEAVEL DE 1",INCLUSIVE CONEXOES E EMENDAS,EXCLUSIVE ABERTURA E FECHAMENTO DE RASGO.FORNECIM ENTO E ASSENTAMENTO EXTREMIDADES,EM BARRAS DE 3 METROS,DE 1" CARGOS SOCIAIS DESONERADOS GOS SOCIAIS DESONERADOS</t>
        </is>
      </c>
      <c r="E173" s="18" t="inlineStr">
        <is>
          <t>M</t>
        </is>
      </c>
      <c r="F173" s="19" t="n">
        <v>182.1</v>
      </c>
      <c r="G173" s="20" t="n">
        <v>11.091556</v>
      </c>
      <c r="H173" s="20" t="str">
        <f>TRUNC(TRUNC(G173 * j2, 2) + G173, 2)</f>
      </c>
      <c r="I173" s="20" t="str">
        <f>TRUNC(F173 * h173,2)</f>
      </c>
      <c r="J173" s="21" t="str">
        <f>i173 / j1</f>
      </c>
    </row>
    <row customHeight="1" ht="65" r="174">
      <c r="A174" s="17" t="inlineStr">
        <is>
          <t> 13.1.17 </t>
        </is>
      </c>
      <c r="B174" s="17" t="inlineStr">
        <is>
          <t> 15.036.0079-A </t>
        </is>
      </c>
      <c r="C174" s="17" t="inlineStr">
        <is>
          <t>EMOP</t>
        </is>
      </c>
      <c r="D174" s="17" t="inlineStr">
        <is>
          <t>ELETRODUTO DE PVC ESPIRAL CORRUGADO,DIAMETRO DE 3/4",INCLUSI VE CONEXOES E EMENDAS.FORNECIMENTO E INSTALACAO ELA (NORMA NB-3/NBR-5410/89), DE=20MM CARGOS SOCIAIS DESONERADOS GOS SOCIAIS DESONERADOS</t>
        </is>
      </c>
      <c r="E174" s="18" t="inlineStr">
        <is>
          <t>M</t>
        </is>
      </c>
      <c r="F174" s="19" t="n">
        <v>24.33</v>
      </c>
      <c r="G174" s="20" t="n">
        <v>5.427232</v>
      </c>
      <c r="H174" s="20" t="str">
        <f>TRUNC(TRUNC(G174 * j2, 2) + G174, 2)</f>
      </c>
      <c r="I174" s="20" t="str">
        <f>TRUNC(F174 * h174,2)</f>
      </c>
      <c r="J174" s="21" t="str">
        <f>i174 / j1</f>
      </c>
    </row>
    <row customHeight="1" ht="156" r="175">
      <c r="A175" s="17" t="inlineStr">
        <is>
          <t> 13.1.18 </t>
        </is>
      </c>
      <c r="B175" s="17" t="inlineStr">
        <is>
          <t> 06.069.0101-A </t>
        </is>
      </c>
      <c r="C175" s="17" t="inlineStr">
        <is>
          <t>EMOP</t>
        </is>
      </c>
      <c r="D175" s="17" t="inlineStr">
        <is>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 BT.,DN=1.1/4",DI=31,5MM,C/2 TAMPOES,FITA AVISO PER.,GUIA ACO .ALTA DENS.P/UNIAO DUTOS P/PROT.COND.ELET.DN=1 1/4" DACAO DAS CONEXOES DOS DUTOS CORRUGADOS,DIAM.NOM.DN=1 1/4" GOS SOCIAIS DESONERADOS</t>
        </is>
      </c>
      <c r="E175" s="18" t="inlineStr">
        <is>
          <t>M</t>
        </is>
      </c>
      <c r="F175" s="19" t="n">
        <v>19.5</v>
      </c>
      <c r="G175" s="20" t="n">
        <v>36.681184</v>
      </c>
      <c r="H175" s="20" t="str">
        <f>TRUNC(TRUNC(G175 * j2, 2) + G175, 2)</f>
      </c>
      <c r="I175" s="20" t="str">
        <f>TRUNC(F175 * h175,2)</f>
      </c>
      <c r="J175" s="21" t="str">
        <f>i175 / j1</f>
      </c>
    </row>
    <row customHeight="1" ht="26" r="176">
      <c r="A176" s="17" t="inlineStr">
        <is>
          <t> 13.1.19 </t>
        </is>
      </c>
      <c r="B176" s="17" t="inlineStr">
        <is>
          <t> 061261 </t>
        </is>
      </c>
      <c r="C176" s="17" t="inlineStr">
        <is>
          <t>SBC</t>
        </is>
      </c>
      <c r="D176" s="17" t="inlineStr">
        <is>
          <t>ELETRODUTO FLEXIVEL PVC TIGREFLEX REFORCADO LARANJA 25mm</t>
        </is>
      </c>
      <c r="E176" s="18" t="inlineStr">
        <is>
          <t>M</t>
        </is>
      </c>
      <c r="F176" s="19" t="n">
        <v>540.38</v>
      </c>
      <c r="G176" s="20" t="n">
        <v>10.282389016</v>
      </c>
      <c r="H176" s="20" t="str">
        <f>TRUNC(TRUNC(G176 * j2, 2) + G176, 2)</f>
      </c>
      <c r="I176" s="20" t="str">
        <f>TRUNC(F176 * h176,2)</f>
      </c>
      <c r="J176" s="21" t="str">
        <f>i176 / j1</f>
      </c>
    </row>
    <row customHeight="1" ht="26" r="177">
      <c r="A177" s="17" t="inlineStr">
        <is>
          <t> 13.1.20 </t>
        </is>
      </c>
      <c r="B177" s="17" t="inlineStr">
        <is>
          <t> 061262 </t>
        </is>
      </c>
      <c r="C177" s="17" t="inlineStr">
        <is>
          <t>SBC</t>
        </is>
      </c>
      <c r="D177" s="17" t="inlineStr">
        <is>
          <t>ELETRODUTO FLEXIVEL PVC TIGREFLEX REFORCADO LARANJA 32mm</t>
        </is>
      </c>
      <c r="E177" s="18" t="inlineStr">
        <is>
          <t>M</t>
        </is>
      </c>
      <c r="F177" s="19" t="n">
        <v>115.41</v>
      </c>
      <c r="G177" s="20" t="n">
        <v>13.999825168</v>
      </c>
      <c r="H177" s="20" t="str">
        <f>TRUNC(TRUNC(G177 * j2, 2) + G177, 2)</f>
      </c>
      <c r="I177" s="20" t="str">
        <f>TRUNC(F177 * h177,2)</f>
      </c>
      <c r="J177" s="21" t="str">
        <f>i177 / j1</f>
      </c>
    </row>
    <row customHeight="1" ht="52" r="178">
      <c r="A178" s="17" t="inlineStr">
        <is>
          <t> 13.1.21 </t>
        </is>
      </c>
      <c r="B178" s="17" t="inlineStr">
        <is>
          <t> 15.036.0141-A </t>
        </is>
      </c>
      <c r="C178" s="17" t="inlineStr">
        <is>
          <t>EMOP</t>
        </is>
      </c>
      <c r="D178" s="17" t="inlineStr">
        <is>
          <t>ELETRODUTO EM PVC FLEXIVEL,COR AMARELA,DIAMETRO DE 25MM.FORN ECIMENTO E COLOCACAO. ELA (NORMA NB-3/NBR-5410/89), DE DE=25MM CARGOS SOCIAIS DESONERADOS GOS SOCIAIS DESONERADOS</t>
        </is>
      </c>
      <c r="E178" s="18" t="inlineStr">
        <is>
          <t>M</t>
        </is>
      </c>
      <c r="F178" s="19" t="n">
        <v>1277.89</v>
      </c>
      <c r="G178" s="20" t="n">
        <v>3.039012</v>
      </c>
      <c r="H178" s="20" t="str">
        <f>TRUNC(TRUNC(G178 * j2, 2) + G178, 2)</f>
      </c>
      <c r="I178" s="20" t="str">
        <f>TRUNC(F178 * h178,2)</f>
      </c>
      <c r="J178" s="21" t="str">
        <f>i178 / j1</f>
      </c>
    </row>
    <row customHeight="1" ht="52" r="179">
      <c r="A179" s="17" t="inlineStr">
        <is>
          <t> 13.1.22 </t>
        </is>
      </c>
      <c r="B179" s="17" t="inlineStr">
        <is>
          <t> 15.036.0143-A </t>
        </is>
      </c>
      <c r="C179" s="17" t="inlineStr">
        <is>
          <t>EMOP</t>
        </is>
      </c>
      <c r="D179" s="17" t="inlineStr">
        <is>
          <t>ELETRODUTO EM PVC FLEXIVEL,COR AMARELA,DIAMETRO DE 32MM.FORN ECIMENTO E COLOCACAO. (NORMA NB-3/NBR-5410/89), COM DIAMETRO DE 32MM CARGOS SOCIAIS DESONERADOS GOS SOCIAIS DESONERADOS</t>
        </is>
      </c>
      <c r="E179" s="18" t="inlineStr">
        <is>
          <t>M</t>
        </is>
      </c>
      <c r="F179" s="19" t="n">
        <v>61.86</v>
      </c>
      <c r="G179" s="20" t="n">
        <v>4.698012</v>
      </c>
      <c r="H179" s="20" t="str">
        <f>TRUNC(TRUNC(G179 * j2, 2) + G179, 2)</f>
      </c>
      <c r="I179" s="20" t="str">
        <f>TRUNC(F179 * h179,2)</f>
      </c>
      <c r="J179" s="21" t="str">
        <f>i179 / j1</f>
      </c>
    </row>
    <row customHeight="1" ht="39" r="180">
      <c r="A180" s="17" t="inlineStr">
        <is>
          <t> 13.1.23 </t>
        </is>
      </c>
      <c r="B180" s="17" t="inlineStr">
        <is>
          <t> 15.003.0202-A </t>
        </is>
      </c>
      <c r="C180" s="17" t="inlineStr">
        <is>
          <t>EMOP</t>
        </is>
      </c>
      <c r="D180" s="17" t="inlineStr">
        <is>
          <t>MANGUEIRA "SEAL TUBE" COM CAPA ALMA,DIAMETRO DE 3/4".FORNECI MENTO E COLOCACAO CARGOS SOCIAIS DESONERADOS GOS SOCIAIS DESONERADOS</t>
        </is>
      </c>
      <c r="E180" s="18" t="inlineStr">
        <is>
          <t>M</t>
        </is>
      </c>
      <c r="F180" s="19" t="n">
        <v>7.62</v>
      </c>
      <c r="G180" s="20" t="n">
        <v>15.186552</v>
      </c>
      <c r="H180" s="20" t="str">
        <f>TRUNC(TRUNC(G180 * j2, 2) + G180, 2)</f>
      </c>
      <c r="I180" s="20" t="str">
        <f>TRUNC(F180 * h180,2)</f>
      </c>
      <c r="J180" s="21" t="str">
        <f>i180 / j1</f>
      </c>
    </row>
    <row customHeight="1" ht="24" r="181">
      <c r="A181" s="17" t="inlineStr">
        <is>
          <t> 13.1.24 </t>
        </is>
      </c>
      <c r="B181" s="17" t="inlineStr">
        <is>
          <t> 060496 </t>
        </is>
      </c>
      <c r="C181" s="17" t="inlineStr">
        <is>
          <t>SBC</t>
        </is>
      </c>
      <c r="D181" s="17" t="inlineStr">
        <is>
          <t>ARANDELA LED 18W BRANCO FRIO TIPO TARTARUGA</t>
        </is>
      </c>
      <c r="E181" s="18" t="inlineStr">
        <is>
          <t>UN</t>
        </is>
      </c>
      <c r="F181" s="19" t="n">
        <v>7.0</v>
      </c>
      <c r="G181" s="20" t="n">
        <v>67.300506</v>
      </c>
      <c r="H181" s="20" t="str">
        <f>TRUNC(TRUNC(G181 * j2, 2) + G181, 2)</f>
      </c>
      <c r="I181" s="20" t="str">
        <f>TRUNC(F181 * h181,2)</f>
      </c>
      <c r="J181" s="21" t="str">
        <f>i181 / j1</f>
      </c>
    </row>
    <row customHeight="1" ht="52" r="182">
      <c r="A182" s="17" t="inlineStr">
        <is>
          <t> 13.1.25 </t>
        </is>
      </c>
      <c r="B182" s="17" t="inlineStr">
        <is>
          <t> 15.018.0118-A </t>
        </is>
      </c>
      <c r="C182" s="17" t="inlineStr">
        <is>
          <t>EMOP</t>
        </is>
      </c>
      <c r="D182" s="17" t="inlineStr">
        <is>
          <t>CAIXA DE LIGACAO DE PVC,TIPO CONDULETES,PARA 5 OU 6 ENTRADAS ,COM DIAMETRO DE 3/4".FORNECIMENTO E COLOCACAO. DAS, COM DIAMETRO DE 3/4" CARGOS SOCIAIS DESONERADOS</t>
        </is>
      </c>
      <c r="E182" s="18" t="inlineStr">
        <is>
          <t>UN</t>
        </is>
      </c>
      <c r="F182" s="19" t="n">
        <v>810.0</v>
      </c>
      <c r="G182" s="20" t="n">
        <v>11.4489</v>
      </c>
      <c r="H182" s="20" t="str">
        <f>TRUNC(TRUNC(G182 * j2, 2) + G182, 2)</f>
      </c>
      <c r="I182" s="20" t="str">
        <f>TRUNC(F182 * h182,2)</f>
      </c>
      <c r="J182" s="21" t="str">
        <f>i182 / j1</f>
      </c>
    </row>
    <row customHeight="1" ht="39" r="183">
      <c r="A183" s="17" t="inlineStr">
        <is>
          <t> 13.1.26 </t>
        </is>
      </c>
      <c r="B183" s="17" t="inlineStr">
        <is>
          <t> 15.018.0130-A </t>
        </is>
      </c>
      <c r="C183" s="17" t="inlineStr">
        <is>
          <t>EMOP</t>
        </is>
      </c>
      <c r="D183" s="17" t="inlineStr">
        <is>
          <t>CAIXA DE EMBUTIR,EM PVC,4"X4",INCLUSIVE BUCHAS E ARRUELAS.FO RNECIMENTO E COLOCACAO CARGOS SOCIAIS DESONERADOS GOS SOCIAIS DESONERADOS</t>
        </is>
      </c>
      <c r="E183" s="18" t="inlineStr">
        <is>
          <t>UN</t>
        </is>
      </c>
      <c r="F183" s="19" t="n">
        <v>10.0</v>
      </c>
      <c r="G183" s="20" t="n">
        <v>11.726048</v>
      </c>
      <c r="H183" s="20" t="str">
        <f>TRUNC(TRUNC(G183 * j2, 2) + G183, 2)</f>
      </c>
      <c r="I183" s="20" t="str">
        <f>TRUNC(F183 * h183,2)</f>
      </c>
      <c r="J183" s="21" t="str">
        <f>i183 / j1</f>
      </c>
    </row>
    <row customHeight="1" ht="39" r="184">
      <c r="A184" s="17" t="inlineStr">
        <is>
          <t> 13.1.27 </t>
        </is>
      </c>
      <c r="B184" s="17" t="inlineStr">
        <is>
          <t> 15.018.0120-A </t>
        </is>
      </c>
      <c r="C184" s="17" t="inlineStr">
        <is>
          <t>EMOP</t>
        </is>
      </c>
      <c r="D184" s="17" t="inlineStr">
        <is>
          <t>CAIXA DE EMBUTIR,EM PVC,2"X4",INCLUSIVE BUCHAS E ARRUELAS.FO RNECIMENTO E COLOCACAO CARGOS SOCIAIS DESONERADOS GOS SOCIAIS DESONERADOS</t>
        </is>
      </c>
      <c r="E184" s="18" t="inlineStr">
        <is>
          <t>UN</t>
        </is>
      </c>
      <c r="F184" s="19" t="n">
        <v>415.0</v>
      </c>
      <c r="G184" s="20" t="n">
        <v>10.576048</v>
      </c>
      <c r="H184" s="20" t="str">
        <f>TRUNC(TRUNC(G184 * j2, 2) + G184, 2)</f>
      </c>
      <c r="I184" s="20" t="str">
        <f>TRUNC(F184 * h184,2)</f>
      </c>
      <c r="J184" s="21" t="str">
        <f>i184 / j1</f>
      </c>
    </row>
    <row customHeight="1" ht="26" r="185">
      <c r="A185" s="17" t="inlineStr">
        <is>
          <t> 13.1.28 </t>
        </is>
      </c>
      <c r="B185" s="17" t="inlineStr">
        <is>
          <t> 070340 </t>
        </is>
      </c>
      <c r="C185" s="17" t="inlineStr">
        <is>
          <t>SBC</t>
        </is>
      </c>
      <c r="D185" s="17" t="inlineStr">
        <is>
          <t>CAIXA DE PASSAGEM P/ SPLIT 35X13X7CM DRENO INFERIOR DE PLAST</t>
        </is>
      </c>
      <c r="E185" s="18" t="inlineStr">
        <is>
          <t>UN</t>
        </is>
      </c>
      <c r="F185" s="19" t="n">
        <v>15.0</v>
      </c>
      <c r="G185" s="20" t="n">
        <v>51.3577072</v>
      </c>
      <c r="H185" s="20" t="str">
        <f>TRUNC(TRUNC(G185 * j2, 2) + G185, 2)</f>
      </c>
      <c r="I185" s="20" t="str">
        <f>TRUNC(F185 * h185,2)</f>
      </c>
      <c r="J185" s="21" t="str">
        <f>i185 / j1</f>
      </c>
    </row>
    <row customHeight="1" ht="104" r="186">
      <c r="A186" s="17" t="inlineStr">
        <is>
          <t> 13.1.29 </t>
        </is>
      </c>
      <c r="B186" s="17" t="inlineStr">
        <is>
          <t> DR 29.05.0050 </t>
        </is>
      </c>
      <c r="C186" s="17" t="inlineStr">
        <is>
          <t>SCO</t>
        </is>
      </c>
      <c r="D186" s="17" t="inlineStr">
        <is>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reaterro.(desonerado)</t>
        </is>
      </c>
      <c r="E186" s="18" t="inlineStr">
        <is>
          <t>un</t>
        </is>
      </c>
      <c r="F186" s="19" t="n">
        <v>1.0</v>
      </c>
      <c r="G186" s="20" t="n">
        <v>385.119091725</v>
      </c>
      <c r="H186" s="20" t="str">
        <f>TRUNC(TRUNC(G186 * j2, 2) + G186, 2)</f>
      </c>
      <c r="I186" s="20" t="str">
        <f>TRUNC(F186 * h186,2)</f>
      </c>
      <c r="J186" s="21" t="str">
        <f>i186 / j1</f>
      </c>
    </row>
    <row customHeight="1" ht="26" r="187">
      <c r="A187" s="17" t="inlineStr">
        <is>
          <t> 13.1.30 </t>
        </is>
      </c>
      <c r="B187" s="17" t="inlineStr">
        <is>
          <t> 060641 </t>
        </is>
      </c>
      <c r="C187" s="17" t="inlineStr">
        <is>
          <t>SBC</t>
        </is>
      </c>
      <c r="D187" s="17" t="inlineStr">
        <is>
          <t>BALIZADOR SPOT LED 3W EMBUTIR BRANCO FRIO IP67 PROVA D'AGUA</t>
        </is>
      </c>
      <c r="E187" s="18" t="inlineStr">
        <is>
          <t>UN</t>
        </is>
      </c>
      <c r="F187" s="19" t="n">
        <v>12.0</v>
      </c>
      <c r="G187" s="20" t="n">
        <v>72.054050208</v>
      </c>
      <c r="H187" s="20" t="str">
        <f>TRUNC(TRUNC(G187 * j2, 2) + G187, 2)</f>
      </c>
      <c r="I187" s="20" t="str">
        <f>TRUNC(F187 * h187,2)</f>
      </c>
      <c r="J187" s="21" t="str">
        <f>i187 / j1</f>
      </c>
    </row>
    <row customHeight="1" ht="39" r="188">
      <c r="A188" s="17" t="inlineStr">
        <is>
          <t> 13.1.31 </t>
        </is>
      </c>
      <c r="B188" s="17" t="inlineStr">
        <is>
          <t> 91987 </t>
        </is>
      </c>
      <c r="C188" s="17" t="inlineStr">
        <is>
          <t>SINAPI</t>
        </is>
      </c>
      <c r="D188" s="17" t="inlineStr">
        <is>
          <t>CAMPAINHA CIGARRA (1 MÓDULO), 10A/250V, INCLUINDO SUPORTE E PLACA - FORNECIMENTO E INSTALAÇÃO. AF_03/2023</t>
        </is>
      </c>
      <c r="E188" s="18" t="inlineStr">
        <is>
          <t>UN</t>
        </is>
      </c>
      <c r="F188" s="19" t="n">
        <v>2.0</v>
      </c>
      <c r="G188" s="20" t="n">
        <v>52.398175664</v>
      </c>
      <c r="H188" s="20" t="str">
        <f>TRUNC(TRUNC(G188 * j2, 2) + G188, 2)</f>
      </c>
      <c r="I188" s="20" t="str">
        <f>TRUNC(F188 * h188,2)</f>
      </c>
      <c r="J188" s="21" t="str">
        <f>i188 / j1</f>
      </c>
    </row>
    <row customHeight="1" ht="39" r="189">
      <c r="A189" s="17" t="inlineStr">
        <is>
          <t> 13.1.32 </t>
        </is>
      </c>
      <c r="B189" s="17" t="inlineStr">
        <is>
          <t> 15.019.0020-A </t>
        </is>
      </c>
      <c r="C189" s="17" t="inlineStr">
        <is>
          <t>EMOP</t>
        </is>
      </c>
      <c r="D189" s="17" t="inlineStr">
        <is>
          <t>INTERRUPTOR DE EMBUTIR COM 1 TECLA SIMPLES FOSFORESCENTE E P LACA.FORNECIMENTO E COLOCACAO IMPLES CARGOS SOCIAIS DESONERADOS</t>
        </is>
      </c>
      <c r="E189" s="18" t="inlineStr">
        <is>
          <t>UN</t>
        </is>
      </c>
      <c r="F189" s="19" t="n">
        <v>113.0</v>
      </c>
      <c r="G189" s="20" t="n">
        <v>10.92312</v>
      </c>
      <c r="H189" s="20" t="str">
        <f>TRUNC(TRUNC(G189 * j2, 2) + G189, 2)</f>
      </c>
      <c r="I189" s="20" t="str">
        <f>TRUNC(F189 * h189,2)</f>
      </c>
      <c r="J189" s="21" t="str">
        <f>i189 / j1</f>
      </c>
    </row>
    <row customHeight="1" ht="26" r="190">
      <c r="A190" s="17" t="inlineStr">
        <is>
          <t> 13.1.33 </t>
        </is>
      </c>
      <c r="B190" s="17" t="inlineStr">
        <is>
          <t> 062048 </t>
        </is>
      </c>
      <c r="C190" s="17" t="inlineStr">
        <is>
          <t>SBC</t>
        </is>
      </c>
      <c r="D190" s="17" t="inlineStr">
        <is>
          <t>BOTOEIRA ANTI PANICO ALARME WC AUDIVISUAL PNE/PCD NBR9050</t>
        </is>
      </c>
      <c r="E190" s="18" t="inlineStr">
        <is>
          <t>UN</t>
        </is>
      </c>
      <c r="F190" s="19" t="n">
        <v>2.0</v>
      </c>
      <c r="G190" s="20" t="n">
        <v>336.177840952</v>
      </c>
      <c r="H190" s="20" t="str">
        <f>TRUNC(TRUNC(G190 * j2, 2) + G190, 2)</f>
      </c>
      <c r="I190" s="20" t="str">
        <f>TRUNC(F190 * h190,2)</f>
      </c>
      <c r="J190" s="21" t="str">
        <f>i190 / j1</f>
      </c>
    </row>
    <row customHeight="1" ht="39" r="191">
      <c r="A191" s="17" t="inlineStr">
        <is>
          <t> 13.1.34 </t>
        </is>
      </c>
      <c r="B191" s="17" t="inlineStr">
        <is>
          <t> 92000 </t>
        </is>
      </c>
      <c r="C191" s="17" t="inlineStr">
        <is>
          <t>SINAPI</t>
        </is>
      </c>
      <c r="D191" s="17" t="inlineStr">
        <is>
          <t>TOMADA BAIXA DE EMBUTIR (1 MÓDULO), 2P+T 10 A, INCLUINDO SUPORTE E PLACA - FORNECIMENTO E INSTALAÇÃO. AF_03/2023</t>
        </is>
      </c>
      <c r="E191" s="18" t="inlineStr">
        <is>
          <t>UN</t>
        </is>
      </c>
      <c r="F191" s="19" t="n">
        <v>89.0</v>
      </c>
      <c r="G191" s="20" t="n">
        <v>35.48923312</v>
      </c>
      <c r="H191" s="20" t="str">
        <f>TRUNC(TRUNC(G191 * j2, 2) + G191, 2)</f>
      </c>
      <c r="I191" s="20" t="str">
        <f>TRUNC(F191 * h191,2)</f>
      </c>
      <c r="J191" s="21" t="str">
        <f>i191 / j1</f>
      </c>
    </row>
    <row customHeight="1" ht="39" r="192">
      <c r="A192" s="17" t="inlineStr">
        <is>
          <t> 13.1.35 </t>
        </is>
      </c>
      <c r="B192" s="17" t="inlineStr">
        <is>
          <t> 92008 </t>
        </is>
      </c>
      <c r="C192" s="17" t="inlineStr">
        <is>
          <t>SINAPI</t>
        </is>
      </c>
      <c r="D192" s="17" t="inlineStr">
        <is>
          <t>TOMADA BAIXA DE EMBUTIR (2 MÓDULOS), 2P+T 10 A, INCLUINDO SUPORTE E PLACA - FORNECIMENTO E INSTALAÇÃO. AF_03/2023</t>
        </is>
      </c>
      <c r="E192" s="18" t="inlineStr">
        <is>
          <t>UN</t>
        </is>
      </c>
      <c r="F192" s="19" t="n">
        <v>245.0</v>
      </c>
      <c r="G192" s="20" t="n">
        <v>54.226970224</v>
      </c>
      <c r="H192" s="20" t="str">
        <f>TRUNC(TRUNC(G192 * j2, 2) + G192, 2)</f>
      </c>
      <c r="I192" s="20" t="str">
        <f>TRUNC(F192 * h192,2)</f>
      </c>
      <c r="J192" s="21" t="str">
        <f>i192 / j1</f>
      </c>
    </row>
    <row customHeight="1" ht="65" r="193">
      <c r="A193" s="17" t="inlineStr">
        <is>
          <t> 13.1.36 </t>
        </is>
      </c>
      <c r="B193" s="17" t="inlineStr">
        <is>
          <t> 15.015.0175-A </t>
        </is>
      </c>
      <c r="C193" s="17" t="inlineStr">
        <is>
          <t>EMOP</t>
        </is>
      </c>
      <c r="D193" s="17" t="inlineStr">
        <is>
          <t>INSTALACAO DE PONTO DE FORCA PARA 5CV,EQUIVALENTE A 2 VARAS DE ELETRODUTO DE PVC RIGIDO DE 3/4",20,00M DE FIO 4MM2,CAIXA S E CONEXOES AS EXTREMIDADES, EM BARRAS DE 3 METROS, DE 3/4" CARGOS SOCIAIS DESONERADOS GOS SOCIAIS DESONERADOS</t>
        </is>
      </c>
      <c r="E193" s="18" t="inlineStr">
        <is>
          <t>UN</t>
        </is>
      </c>
      <c r="F193" s="19" t="n">
        <v>45.0</v>
      </c>
      <c r="G193" s="20" t="n">
        <v>655.8248</v>
      </c>
      <c r="H193" s="20" t="str">
        <f>TRUNC(TRUNC(G193 * j2, 2) + G193, 2)</f>
      </c>
      <c r="I193" s="20" t="str">
        <f>TRUNC(F193 * h193,2)</f>
      </c>
      <c r="J193" s="21" t="str">
        <f>i193 / j1</f>
      </c>
    </row>
    <row customHeight="1" ht="39" r="194">
      <c r="A194" s="17" t="inlineStr">
        <is>
          <t> 13.1.37 </t>
        </is>
      </c>
      <c r="B194" s="17" t="inlineStr">
        <is>
          <t> 92001 </t>
        </is>
      </c>
      <c r="C194" s="17" t="inlineStr">
        <is>
          <t>SINAPI</t>
        </is>
      </c>
      <c r="D194" s="17" t="inlineStr">
        <is>
          <t>TOMADA BAIXA DE EMBUTIR (1 MÓDULO), 2P+T 20 A, INCLUINDO SUPORTE E PLACA - FORNECIMENTO E INSTALAÇÃO. AF_03/2023</t>
        </is>
      </c>
      <c r="E194" s="18" t="inlineStr">
        <is>
          <t>UN</t>
        </is>
      </c>
      <c r="F194" s="19" t="n">
        <v>117.0</v>
      </c>
      <c r="G194" s="20" t="n">
        <v>37.28923312</v>
      </c>
      <c r="H194" s="20" t="str">
        <f>TRUNC(TRUNC(G194 * j2, 2) + G194, 2)</f>
      </c>
      <c r="I194" s="20" t="str">
        <f>TRUNC(F194 * h194,2)</f>
      </c>
      <c r="J194" s="21" t="str">
        <f>i194 / j1</f>
      </c>
    </row>
    <row customHeight="1" ht="52" r="195">
      <c r="A195" s="17" t="inlineStr">
        <is>
          <t> 13.1.38 </t>
        </is>
      </c>
      <c r="B195" s="17" t="inlineStr">
        <is>
          <t> 15.019.0010-A </t>
        </is>
      </c>
      <c r="C195" s="17" t="inlineStr">
        <is>
          <t>EMOP</t>
        </is>
      </c>
      <c r="D195" s="17" t="inlineStr">
        <is>
          <t>TOMADA DE PISO,SIMPLES,EM CORPO DE ALUMINIO FUNDIDO E TAMPA EM LATAO POLIDO,10A/250V.FORNECIMENTO E COLOCACAO LATAO POLIDO,       COM TOMADA DE 10A, 250V, TIPO SIMPLES CARGOS SOCIAIS DESONERADOS</t>
        </is>
      </c>
      <c r="E195" s="18" t="inlineStr">
        <is>
          <t>UN</t>
        </is>
      </c>
      <c r="F195" s="19" t="n">
        <v>11.0</v>
      </c>
      <c r="G195" s="20" t="n">
        <v>37.6178</v>
      </c>
      <c r="H195" s="20" t="str">
        <f>TRUNC(TRUNC(G195 * j2, 2) + G195, 2)</f>
      </c>
      <c r="I195" s="20" t="str">
        <f>TRUNC(F195 * h195,2)</f>
      </c>
      <c r="J195" s="21" t="str">
        <f>i195 / j1</f>
      </c>
    </row>
    <row customHeight="1" ht="52" r="196">
      <c r="A196" s="17" t="inlineStr">
        <is>
          <t> 13.1.39 </t>
        </is>
      </c>
      <c r="B196" s="17" t="inlineStr">
        <is>
          <t> 15.019.0015-A </t>
        </is>
      </c>
      <c r="C196" s="17" t="inlineStr">
        <is>
          <t>EMOP</t>
        </is>
      </c>
      <c r="D196" s="17" t="inlineStr">
        <is>
          <t>TOMADA DUPLA DE PISO,EM CORPO DE ALUMINIO FUNDIDO E TAMPA EM LATAO POLIDO,10A/250V.FORNECIMENTO E COLOCACAO LATAO POLIDO, COM   TOMADA DE 10A, 250V, TIPO DUPLA CARGOS SOCIAIS DESONERADOS</t>
        </is>
      </c>
      <c r="E196" s="18" t="inlineStr">
        <is>
          <t>UN</t>
        </is>
      </c>
      <c r="F196" s="19" t="n">
        <v>30.0</v>
      </c>
      <c r="G196" s="20" t="n">
        <v>59.15358</v>
      </c>
      <c r="H196" s="20" t="str">
        <f>TRUNC(TRUNC(G196 * j2, 2) + G196, 2)</f>
      </c>
      <c r="I196" s="20" t="str">
        <f>TRUNC(F196 * h196,2)</f>
      </c>
      <c r="J196" s="21" t="str">
        <f>i196 / j1</f>
      </c>
    </row>
    <row customHeight="1" ht="52" r="197">
      <c r="A197" s="17" t="inlineStr">
        <is>
          <t> 13.1.40 </t>
        </is>
      </c>
      <c r="B197" s="17" t="inlineStr">
        <is>
          <t> 15.007.0608-A </t>
        </is>
      </c>
      <c r="C197" s="17" t="inlineStr">
        <is>
          <t>EMOP</t>
        </is>
      </c>
      <c r="D197" s="17" t="inlineStr">
        <is>
          <t>DISJUNTOR TERMOMAGNETICO,TRIPOLAR,DE 125 A 160A,50KA,MODELO CAIXA MOLDADA,TIPO C.FORNECIMENTO E COLOCACAO TIPO C CARGOS SOCIAIS DESONERADOS GOS SOCIAIS DESONERADOS</t>
        </is>
      </c>
      <c r="E197" s="18" t="inlineStr">
        <is>
          <t>UN</t>
        </is>
      </c>
      <c r="F197" s="19" t="n">
        <v>7.0</v>
      </c>
      <c r="G197" s="20" t="n">
        <v>390.18756</v>
      </c>
      <c r="H197" s="20" t="str">
        <f>TRUNC(TRUNC(G197 * j2, 2) + G197, 2)</f>
      </c>
      <c r="I197" s="20" t="str">
        <f>TRUNC(F197 * h197,2)</f>
      </c>
      <c r="J197" s="21" t="str">
        <f>i197 / j1</f>
      </c>
    </row>
    <row customHeight="1" ht="52" r="198">
      <c r="A198" s="17" t="inlineStr">
        <is>
          <t> 13.1.41 </t>
        </is>
      </c>
      <c r="B198" s="17" t="inlineStr">
        <is>
          <t> 15.007.0610-A </t>
        </is>
      </c>
      <c r="C198" s="17" t="inlineStr">
        <is>
          <t>EMOP</t>
        </is>
      </c>
      <c r="D198" s="17" t="inlineStr">
        <is>
          <t>DISJUNTOR TERMOMAGNETICO,TRIPOLAR,DE 250A,50KA,MODELO CAIXA MOLDADA,TIPO C.FORNECIMENTO E COLOCACAO C CARGOS SOCIAIS DESONERADOS GOS SOCIAIS DESONERADOS</t>
        </is>
      </c>
      <c r="E198" s="18" t="inlineStr">
        <is>
          <t>UN</t>
        </is>
      </c>
      <c r="F198" s="19" t="n">
        <v>2.0</v>
      </c>
      <c r="G198" s="20" t="n">
        <v>455.00756</v>
      </c>
      <c r="H198" s="20" t="str">
        <f>TRUNC(TRUNC(G198 * j2, 2) + G198, 2)</f>
      </c>
      <c r="I198" s="20" t="str">
        <f>TRUNC(F198 * h198,2)</f>
      </c>
      <c r="J198" s="21" t="str">
        <f>i198 / j1</f>
      </c>
    </row>
    <row customHeight="1" ht="52" r="199">
      <c r="A199" s="17" t="inlineStr">
        <is>
          <t> 13.1.42 </t>
        </is>
      </c>
      <c r="B199" s="17" t="inlineStr">
        <is>
          <t> 15.007.0611-A </t>
        </is>
      </c>
      <c r="C199" s="17" t="inlineStr">
        <is>
          <t>EMOP</t>
        </is>
      </c>
      <c r="D199" s="17" t="inlineStr">
        <is>
          <t>DISJUNTOR TERMOMAGNETICO,TRIPOLAR,DE 300 A 400A,65KA,MODELO CAIXA MOLDADA,TIPO C.FORNECIMENTO E COLOCACAO TIPO C CARGOS SOCIAIS DESONERADOS GOS SOCIAIS DESONERADOS</t>
        </is>
      </c>
      <c r="E199" s="18" t="inlineStr">
        <is>
          <t>UN</t>
        </is>
      </c>
      <c r="F199" s="19" t="n">
        <v>3.0</v>
      </c>
      <c r="G199" s="20" t="n">
        <v>1029.11756</v>
      </c>
      <c r="H199" s="20" t="str">
        <f>TRUNC(TRUNC(G199 * j2, 2) + G199, 2)</f>
      </c>
      <c r="I199" s="20" t="str">
        <f>TRUNC(F199 * h199,2)</f>
      </c>
      <c r="J199" s="21" t="str">
        <f>i199 / j1</f>
      </c>
    </row>
    <row customHeight="1" ht="52" r="200">
      <c r="A200" s="17" t="inlineStr">
        <is>
          <t> 13.1.43 </t>
        </is>
      </c>
      <c r="B200" s="17" t="inlineStr">
        <is>
          <t> 15.007.0617-A </t>
        </is>
      </c>
      <c r="C200" s="17" t="inlineStr">
        <is>
          <t>EMOP</t>
        </is>
      </c>
      <c r="D200" s="17" t="inlineStr">
        <is>
          <t>DISJUNTOR TERMOMAGNETICO,TRIPOLAR,DE 800A,85KA,MODELO CAIXA MOLDADA,TIPO C.FORNECIMENTO E COLOCACAO C CARGOS SOCIAIS DESONERADOS GOS SOCIAIS DESONERADOS</t>
        </is>
      </c>
      <c r="E200" s="18" t="inlineStr">
        <is>
          <t>UN</t>
        </is>
      </c>
      <c r="F200" s="19" t="n">
        <v>1.0</v>
      </c>
      <c r="G200" s="20" t="n">
        <v>2728.37756</v>
      </c>
      <c r="H200" s="20" t="str">
        <f>TRUNC(TRUNC(G200 * j2, 2) + G200, 2)</f>
      </c>
      <c r="I200" s="20" t="str">
        <f>TRUNC(F200 * h200,2)</f>
      </c>
      <c r="J200" s="21" t="str">
        <f>i200 / j1</f>
      </c>
    </row>
    <row customHeight="1" ht="78" r="201">
      <c r="A201" s="17" t="inlineStr">
        <is>
          <t> 13.1.44 </t>
        </is>
      </c>
      <c r="B201" s="17" t="inlineStr">
        <is>
          <t> 15.007.0642-A </t>
        </is>
      </c>
      <c r="C201" s="17" t="inlineStr">
        <is>
          <t>EMOP</t>
        </is>
      </c>
      <c r="D201" s="17" t="inlineStr">
        <is>
          <t>DISPOSITIVO DE PROTECAO CONTRA SURTO (DPS),CLASSE II,1 POLO, TENSAO 175V,CORRENTES APROXIMADAS DE DESCARGA NOMINAL E MAXI MA DE 20KA E 45KA.FORNECIMENTO E COLOCACAO 175V,CORRENTE DESC.NOMINAL 20KA,CORRENTE DESC.MAXIMA 45KA CARGOS SOCIAIS DESONERADOS GOS SOCIAIS DESONERADOS</t>
        </is>
      </c>
      <c r="E201" s="18" t="inlineStr">
        <is>
          <t>UN</t>
        </is>
      </c>
      <c r="F201" s="19" t="n">
        <v>64.0</v>
      </c>
      <c r="G201" s="20" t="n">
        <v>55.8413</v>
      </c>
      <c r="H201" s="20" t="str">
        <f>TRUNC(TRUNC(G201 * j2, 2) + G201, 2)</f>
      </c>
      <c r="I201" s="20" t="str">
        <f>TRUNC(F201 * h201,2)</f>
      </c>
      <c r="J201" s="21" t="str">
        <f>i201 / j1</f>
      </c>
    </row>
    <row customHeight="1" ht="78" r="202">
      <c r="A202" s="17" t="inlineStr">
        <is>
          <t> 13.1.45 </t>
        </is>
      </c>
      <c r="B202" s="17" t="inlineStr">
        <is>
          <t> 15.007.0520-A </t>
        </is>
      </c>
      <c r="C202" s="17" t="inlineStr">
        <is>
          <t>EMOP</t>
        </is>
      </c>
      <c r="D202" s="17" t="inlineStr">
        <is>
          <t>DISJUNTOR/INTERRUPTOR DIFERENCIAL RESIDUAL(DDR),CLASSE AC,2 POLOS,INSTANTANEO,CORRENTE NOMINAL(IN)25AX240V,SENSIBILIDADE 30MA/300MA.FORNECIMENTO E COLOCACAO 2 POLOS, INST.,C.NOMINAL 25AX240V,SENSIBILIDADE 30MA/300MA CARGOS SOCIAIS DESONERADOS GOS SOCIAIS DESONERADOS</t>
        </is>
      </c>
      <c r="E202" s="18" t="inlineStr">
        <is>
          <t>UN</t>
        </is>
      </c>
      <c r="F202" s="19" t="n">
        <v>1.0</v>
      </c>
      <c r="G202" s="20" t="n">
        <v>97.00943</v>
      </c>
      <c r="H202" s="20" t="str">
        <f>TRUNC(TRUNC(G202 * j2, 2) + G202, 2)</f>
      </c>
      <c r="I202" s="20" t="str">
        <f>TRUNC(F202 * h202,2)</f>
      </c>
      <c r="J202" s="21" t="str">
        <f>i202 / j1</f>
      </c>
    </row>
    <row customHeight="1" ht="78" r="203">
      <c r="A203" s="17" t="inlineStr">
        <is>
          <t> 13.1.46 </t>
        </is>
      </c>
      <c r="B203" s="17" t="inlineStr">
        <is>
          <t> 15.007.0521-A </t>
        </is>
      </c>
      <c r="C203" s="17" t="inlineStr">
        <is>
          <t>EMOP</t>
        </is>
      </c>
      <c r="D203" s="17" t="inlineStr">
        <is>
          <t>DISJUNTOR/INTERRUPTOR DIFERENCIAL RESIDUAL(DDR),CLASSE AC,2 POLOS,INSTANTANEO,CORRENTE NOMINAL(IN) 40AX240V,SENSIBILIDAD E 30MA/300MA.FORNECIMENTO E COLOCACAO 2 POLOS, INST.,C.NOMINAL 40AX240V,SENSIBILIDADE 30MA/300MA CARGOS SOCIAIS DESONERADOS GOS SOCIAIS DESONERADOS</t>
        </is>
      </c>
      <c r="E203" s="18" t="inlineStr">
        <is>
          <t>UN</t>
        </is>
      </c>
      <c r="F203" s="19" t="n">
        <v>3.0</v>
      </c>
      <c r="G203" s="20" t="n">
        <v>104.80943</v>
      </c>
      <c r="H203" s="20" t="str">
        <f>TRUNC(TRUNC(G203 * j2, 2) + G203, 2)</f>
      </c>
      <c r="I203" s="20" t="str">
        <f>TRUNC(F203 * h203,2)</f>
      </c>
      <c r="J203" s="21" t="str">
        <f>i203 / j1</f>
      </c>
    </row>
    <row customHeight="1" ht="78" r="204">
      <c r="A204" s="17" t="inlineStr">
        <is>
          <t> 13.1.47 </t>
        </is>
      </c>
      <c r="B204" s="17" t="inlineStr">
        <is>
          <t> 15.007.0522-A </t>
        </is>
      </c>
      <c r="C204" s="17" t="inlineStr">
        <is>
          <t>EMOP</t>
        </is>
      </c>
      <c r="D204" s="17" t="inlineStr">
        <is>
          <t>DISJUNTOR/INTERRUPTOR DIFERENCIAL RESIDUAL(DDR),CLASSE AC,2 POLOS,INSTANTANEO,CORRENTE NOMINAL(IN)63AX240V,SENSIBILIDADE 30MA/300MA.FORNECIMENTO E COLOCACAO 2 POLOS, INST.,C.NOMINAL 63AX240V,SENSIBILIDADE 30MA/300MA CARGOS SOCIAIS DESONERADOS GOS SOCIAIS DESONERADOS</t>
        </is>
      </c>
      <c r="E204" s="18" t="inlineStr">
        <is>
          <t>UN</t>
        </is>
      </c>
      <c r="F204" s="19" t="n">
        <v>4.0</v>
      </c>
      <c r="G204" s="20" t="n">
        <v>112.86943</v>
      </c>
      <c r="H204" s="20" t="str">
        <f>TRUNC(TRUNC(G204 * j2, 2) + G204, 2)</f>
      </c>
      <c r="I204" s="20" t="str">
        <f>TRUNC(F204 * h204,2)</f>
      </c>
      <c r="J204" s="21" t="str">
        <f>i204 / j1</f>
      </c>
    </row>
    <row customHeight="1" ht="78" r="205">
      <c r="A205" s="17" t="inlineStr">
        <is>
          <t> 13.1.48 </t>
        </is>
      </c>
      <c r="B205" s="17" t="inlineStr">
        <is>
          <t> 15.007.0523-A </t>
        </is>
      </c>
      <c r="C205" s="17" t="inlineStr">
        <is>
          <t>EMOP</t>
        </is>
      </c>
      <c r="D205" s="17" t="inlineStr">
        <is>
          <t>DISJUNTOR/INTERRUPTOR DIFERENCIAL RESIDUAL(DDR),CLASSE AC,2 POLOS,INSTANTANEO,CORRENTE NOMINAL(IN)80AX240V,SENSIBILIDADE 30MA/300MA.FORNECIMENTO E COLOCACAO 2 POLOS, INST.,C.NOMINAL 80AX240V,SENSIBILIDADE 30MA/300MA CARGOS SOCIAIS DESONERADOS GOS SOCIAIS DESONERADOS</t>
        </is>
      </c>
      <c r="E205" s="18" t="inlineStr">
        <is>
          <t>UN</t>
        </is>
      </c>
      <c r="F205" s="19" t="n">
        <v>2.0</v>
      </c>
      <c r="G205" s="20" t="n">
        <v>164.05943</v>
      </c>
      <c r="H205" s="20" t="str">
        <f>TRUNC(TRUNC(G205 * j2, 2) + G205, 2)</f>
      </c>
      <c r="I205" s="20" t="str">
        <f>TRUNC(F205 * h205,2)</f>
      </c>
      <c r="J205" s="21" t="str">
        <f>i205 / j1</f>
      </c>
    </row>
    <row customHeight="1" ht="78" r="206">
      <c r="A206" s="17" t="inlineStr">
        <is>
          <t> 13.1.49 </t>
        </is>
      </c>
      <c r="B206" s="17" t="inlineStr">
        <is>
          <t> 15.007.0529-A </t>
        </is>
      </c>
      <c r="C206" s="17" t="inlineStr">
        <is>
          <t>EMOP</t>
        </is>
      </c>
      <c r="D206" s="17" t="inlineStr">
        <is>
          <t>DISJUNTOR/INTERRUPTOR DIFERENCIAL RESIDUAL(DDR),CLASSE AC,4 POLOS,INSTANTANEO,CORRENTE NOMINAL(IN)125AX415V,SENSIBILIDAD E 30MA/300MA.FORNECIMENTO E COLOCACAO 4 POLOS, INST.,C.NOMINAL 125AX415V,SENSIBILIDADE 30MA/300MA CARGOS SOCIAIS DESONERADOS GOS SOCIAIS DESONERADOS</t>
        </is>
      </c>
      <c r="E206" s="18" t="inlineStr">
        <is>
          <t>UN</t>
        </is>
      </c>
      <c r="F206" s="19" t="n">
        <v>1.0</v>
      </c>
      <c r="G206" s="20" t="n">
        <v>740.90569</v>
      </c>
      <c r="H206" s="20" t="str">
        <f>TRUNC(TRUNC(G206 * j2, 2) + G206, 2)</f>
      </c>
      <c r="I206" s="20" t="str">
        <f>TRUNC(F206 * h206,2)</f>
      </c>
      <c r="J206" s="21" t="str">
        <f>i206 / j1</f>
      </c>
    </row>
    <row customHeight="1" ht="39" r="207">
      <c r="A207" s="17" t="inlineStr">
        <is>
          <t> 13.1.50 </t>
        </is>
      </c>
      <c r="B207" s="17" t="inlineStr">
        <is>
          <t> 15.007.0575-A </t>
        </is>
      </c>
      <c r="C207" s="17" t="inlineStr">
        <is>
          <t>EMOP</t>
        </is>
      </c>
      <c r="D207" s="17" t="inlineStr">
        <is>
          <t>DISJUNTOR TERMOMAGNETICO,BIPOLAR,DE 10 A 32A,3KA,MODELO DIN, TIPO C.FORNECIMENTO E COLOCACAO CARGOS SOCIAIS DESONERADOS GOS SOCIAIS DESONERADOS</t>
        </is>
      </c>
      <c r="E207" s="18" t="inlineStr">
        <is>
          <t>UN</t>
        </is>
      </c>
      <c r="F207" s="19" t="n">
        <v>77.0</v>
      </c>
      <c r="G207" s="20" t="n">
        <v>34.07943</v>
      </c>
      <c r="H207" s="20" t="str">
        <f>TRUNC(TRUNC(G207 * j2, 2) + G207, 2)</f>
      </c>
      <c r="I207" s="20" t="str">
        <f>TRUNC(F207 * h207,2)</f>
      </c>
      <c r="J207" s="21" t="str">
        <f>i207 / j1</f>
      </c>
    </row>
    <row customHeight="1" ht="39" r="208">
      <c r="A208" s="17" t="inlineStr">
        <is>
          <t> 13.1.51 </t>
        </is>
      </c>
      <c r="B208" s="17" t="inlineStr">
        <is>
          <t> 15.007.0576-A </t>
        </is>
      </c>
      <c r="C208" s="17" t="inlineStr">
        <is>
          <t>EMOP</t>
        </is>
      </c>
      <c r="D208" s="17" t="inlineStr">
        <is>
          <t>DISJUNTOR TERMOMAGNETICO,BIPOLAR,DE 40 A 63A,3KA,MODELO DIN, TIPO C.FORNECIMENTO E COLOCACAO CARGOS SOCIAIS DESONERADOS GOS SOCIAIS DESONERADOS</t>
        </is>
      </c>
      <c r="E208" s="18" t="inlineStr">
        <is>
          <t>UN</t>
        </is>
      </c>
      <c r="F208" s="19" t="n">
        <v>27.0</v>
      </c>
      <c r="G208" s="20" t="n">
        <v>35.30943</v>
      </c>
      <c r="H208" s="20" t="str">
        <f>TRUNC(TRUNC(G208 * j2, 2) + G208, 2)</f>
      </c>
      <c r="I208" s="20" t="str">
        <f>TRUNC(F208 * h208,2)</f>
      </c>
      <c r="J208" s="21" t="str">
        <f>i208 / j1</f>
      </c>
    </row>
    <row customHeight="1" ht="39" r="209">
      <c r="A209" s="17" t="inlineStr">
        <is>
          <t> 13.1.52 </t>
        </is>
      </c>
      <c r="B209" s="17" t="inlineStr">
        <is>
          <t> 15.007.0570-A </t>
        </is>
      </c>
      <c r="C209" s="17" t="inlineStr">
        <is>
          <t>EMOP</t>
        </is>
      </c>
      <c r="D209" s="17" t="inlineStr">
        <is>
          <t>DISJUNTOR TERMOMAGNETICO,MONOPOLAR,DE 10 A 32A,3KA,MODELO DI N,TIPO C.FORNECIMENTO E COLOCACAO CARGOS SOCIAIS DESONERADOS GOS SOCIAIS DESONERADOS</t>
        </is>
      </c>
      <c r="E209" s="18" t="inlineStr">
        <is>
          <t>UN</t>
        </is>
      </c>
      <c r="F209" s="19" t="n">
        <v>109.0</v>
      </c>
      <c r="G209" s="20" t="n">
        <v>12.9613</v>
      </c>
      <c r="H209" s="20" t="str">
        <f>TRUNC(TRUNC(G209 * j2, 2) + G209, 2)</f>
      </c>
      <c r="I209" s="20" t="str">
        <f>TRUNC(F209 * h209,2)</f>
      </c>
      <c r="J209" s="21" t="str">
        <f>i209 / j1</f>
      </c>
    </row>
    <row customHeight="1" ht="39" r="210">
      <c r="A210" s="17" t="inlineStr">
        <is>
          <t> 13.1.53 </t>
        </is>
      </c>
      <c r="B210" s="17" t="inlineStr">
        <is>
          <t> 15.007.0600-A </t>
        </is>
      </c>
      <c r="C210" s="17" t="inlineStr">
        <is>
          <t>EMOP</t>
        </is>
      </c>
      <c r="D210" s="17" t="inlineStr">
        <is>
          <t>DISJUNTOR TERMOMAGNETICO,TRIPOLAR,DE 10 A 32A,3KA,MODELO DIN ,TIPO C.FORNECIMENTO E COLOCACAO CARGOS SOCIAIS DESONERADOS GOS SOCIAIS DESONERADOS</t>
        </is>
      </c>
      <c r="E210" s="18" t="inlineStr">
        <is>
          <t>UN</t>
        </is>
      </c>
      <c r="F210" s="19" t="n">
        <v>11.0</v>
      </c>
      <c r="G210" s="20" t="n">
        <v>45.24756</v>
      </c>
      <c r="H210" s="20" t="str">
        <f>TRUNC(TRUNC(G210 * j2, 2) + G210, 2)</f>
      </c>
      <c r="I210" s="20" t="str">
        <f>TRUNC(F210 * h210,2)</f>
      </c>
      <c r="J210" s="21" t="str">
        <f>i210 / j1</f>
      </c>
    </row>
    <row customHeight="1" ht="39" r="211">
      <c r="A211" s="17" t="inlineStr">
        <is>
          <t> 13.1.54 </t>
        </is>
      </c>
      <c r="B211" s="17" t="inlineStr">
        <is>
          <t> 15.007.0601-A </t>
        </is>
      </c>
      <c r="C211" s="17" t="inlineStr">
        <is>
          <t>EMOP</t>
        </is>
      </c>
      <c r="D211" s="17" t="inlineStr">
        <is>
          <t>DISJUNTOR TERMOMAGNETICO TRIPOLAR,DE 40 A 63A,3KA,MODELO DIN ,TIPO C.FORNECIMENTO E COLOCACAO CARGOS SOCIAIS DESONERADOS GOS SOCIAIS DESONERADOS</t>
        </is>
      </c>
      <c r="E211" s="18" t="inlineStr">
        <is>
          <t>UN</t>
        </is>
      </c>
      <c r="F211" s="19" t="n">
        <v>11.0</v>
      </c>
      <c r="G211" s="20" t="n">
        <v>55.46756</v>
      </c>
      <c r="H211" s="20" t="str">
        <f>TRUNC(TRUNC(G211 * j2, 2) + G211, 2)</f>
      </c>
      <c r="I211" s="20" t="str">
        <f>TRUNC(F211 * h211,2)</f>
      </c>
      <c r="J211" s="21" t="str">
        <f>i211 / j1</f>
      </c>
    </row>
    <row customHeight="1" ht="39" r="212">
      <c r="A212" s="17" t="inlineStr">
        <is>
          <t> 13.1.55 </t>
        </is>
      </c>
      <c r="B212" s="17" t="inlineStr">
        <is>
          <t> 15.007.0605-A </t>
        </is>
      </c>
      <c r="C212" s="17" t="inlineStr">
        <is>
          <t>EMOP</t>
        </is>
      </c>
      <c r="D212" s="17" t="inlineStr">
        <is>
          <t>DISJUNTOR TERMOMAGNETICO,TRIPOLAR,DE 80 A 100A,3KA,MODELO DI N,TIPO C.FORNECIMENTO E COLOCACAO CARGOS SOCIAIS DESONERADOS GOS SOCIAIS DESONERADOS</t>
        </is>
      </c>
      <c r="E212" s="18" t="inlineStr">
        <is>
          <t>UN</t>
        </is>
      </c>
      <c r="F212" s="19" t="n">
        <v>4.0</v>
      </c>
      <c r="G212" s="20" t="n">
        <v>173.95756</v>
      </c>
      <c r="H212" s="20" t="str">
        <f>TRUNC(TRUNC(G212 * j2, 2) + G212, 2)</f>
      </c>
      <c r="I212" s="20" t="str">
        <f>TRUNC(F212 * h212,2)</f>
      </c>
      <c r="J212" s="21" t="str">
        <f>i212 / j1</f>
      </c>
    </row>
    <row customHeight="1" ht="24" r="213">
      <c r="A213" s="17" t="inlineStr">
        <is>
          <t> 13.1.56 </t>
        </is>
      </c>
      <c r="B213" s="17" t="inlineStr">
        <is>
          <t> 064157 </t>
        </is>
      </c>
      <c r="C213" s="17" t="inlineStr">
        <is>
          <t>SBC</t>
        </is>
      </c>
      <c r="D213" s="17" t="inlineStr">
        <is>
          <t>QUADRO DISTRIBUICAO 24 DISJUNTORES-GERAL 200A</t>
        </is>
      </c>
      <c r="E213" s="18" t="inlineStr">
        <is>
          <t>UN</t>
        </is>
      </c>
      <c r="F213" s="19" t="n">
        <v>1.0</v>
      </c>
      <c r="G213" s="20" t="n">
        <v>1978.428056</v>
      </c>
      <c r="H213" s="20" t="str">
        <f>TRUNC(TRUNC(G213 * j2, 2) + G213, 2)</f>
      </c>
      <c r="I213" s="20" t="str">
        <f>TRUNC(F213 * h213,2)</f>
      </c>
      <c r="J213" s="21" t="str">
        <f>i213 / j1</f>
      </c>
    </row>
    <row customHeight="1" ht="24" r="214">
      <c r="A214" s="17" t="inlineStr">
        <is>
          <t> 13.1.57 </t>
        </is>
      </c>
      <c r="B214" s="17" t="inlineStr">
        <is>
          <t> 064057 </t>
        </is>
      </c>
      <c r="C214" s="17" t="inlineStr">
        <is>
          <t>SBC</t>
        </is>
      </c>
      <c r="D214" s="17" t="inlineStr">
        <is>
          <t>QUADRO DISTR.16 DISJUNTORES + GERAL + BARRAMENTO</t>
        </is>
      </c>
      <c r="E214" s="18" t="inlineStr">
        <is>
          <t>UN</t>
        </is>
      </c>
      <c r="F214" s="19" t="n">
        <v>3.0</v>
      </c>
      <c r="G214" s="20" t="n">
        <v>1991.68317348</v>
      </c>
      <c r="H214" s="20" t="str">
        <f>TRUNC(TRUNC(G214 * j2, 2) + G214, 2)</f>
      </c>
      <c r="I214" s="20" t="str">
        <f>TRUNC(F214 * h214,2)</f>
      </c>
      <c r="J214" s="21" t="str">
        <f>i214 / j1</f>
      </c>
    </row>
    <row customHeight="1" ht="104" r="215">
      <c r="A215" s="17" t="inlineStr">
        <is>
          <t> 13.1.58 </t>
        </is>
      </c>
      <c r="B215" s="17" t="inlineStr">
        <is>
          <t> 15.007.0435-A </t>
        </is>
      </c>
      <c r="C215" s="17" t="inlineStr">
        <is>
          <t>EMOP</t>
        </is>
      </c>
      <c r="D215" s="17" t="inlineStr">
        <is>
          <t>QUADRO DE DISTRIBUICAO DE ENERGIA,150A,PARA DISJUNTORES TERM O-MAGNETICOS UNIPOLARES,DE SOBREPOR,COM PORTA E BARRAMENTOS DE FASE,NEUTRO E TERRA,TRIFASICO,PARA INSTALACAO DE ATE 50 D ISJUNTORES COM DISPOSITIVO PARA CHAVE GERAL.FORNECIMENTO E C OLOCACAO O TRIFASICO E NEUTRO,DISP.P/CHAVE GERAL,P/ATE 50 DISJUNTORES CARGOS SOCIAIS DESONERADOS GOS SOCIAIS DESONERADOS</t>
        </is>
      </c>
      <c r="E215" s="18" t="inlineStr">
        <is>
          <t>UN</t>
        </is>
      </c>
      <c r="F215" s="19" t="n">
        <v>11.0</v>
      </c>
      <c r="G215" s="20" t="n">
        <v>1469.3568</v>
      </c>
      <c r="H215" s="20" t="str">
        <f>TRUNC(TRUNC(G215 * j2, 2) + G215, 2)</f>
      </c>
      <c r="I215" s="20" t="str">
        <f>TRUNC(F215 * h215,2)</f>
      </c>
      <c r="J215" s="21" t="str">
        <f>i215 / j1</f>
      </c>
    </row>
    <row customHeight="1" ht="104" r="216">
      <c r="A216" s="17" t="inlineStr">
        <is>
          <t> 13.1.59 </t>
        </is>
      </c>
      <c r="B216" s="17" t="inlineStr">
        <is>
          <t> 15.007.0440-A </t>
        </is>
      </c>
      <c r="C216" s="17" t="inlineStr">
        <is>
          <t>EMOP</t>
        </is>
      </c>
      <c r="D216" s="17" t="inlineStr">
        <is>
          <t>QUADRO DE DISTRIBUICAO DE ENERGIA,150A,PARA DISJUNTORES TERM O-MAGNETICOS UNIPOLARES,DE SOBREPOR,COM PORTA E BARRAMENTOS DE FASE,NEUTRO E TERRA,TRIFASICO,PARA INSTALACAO DE ATE 72 D ISJUNTORES COM DISPOSITIVO PARA CHAVE GERAL.FORNECIMENTO E C OLOCACAO O TRIFASICO E NEUTRO,DISP.P/CHAVE GERAL,P/ATE 72 DISJUNTORES CARGOS SOCIAIS DESONERADOS GOS SOCIAIS DESONERADOS</t>
        </is>
      </c>
      <c r="E216" s="18" t="inlineStr">
        <is>
          <t>UN</t>
        </is>
      </c>
      <c r="F216" s="19" t="n">
        <v>2.0</v>
      </c>
      <c r="G216" s="20" t="n">
        <v>1781.1168</v>
      </c>
      <c r="H216" s="20" t="str">
        <f>TRUNC(TRUNC(G216 * j2, 2) + G216, 2)</f>
      </c>
      <c r="I216" s="20" t="str">
        <f>TRUNC(F216 * h216,2)</f>
      </c>
      <c r="J216" s="21" t="str">
        <f>i216 / j1</f>
      </c>
    </row>
    <row customHeight="1" ht="26" r="217">
      <c r="A217" s="17" t="inlineStr">
        <is>
          <t> 13.1.60 </t>
        </is>
      </c>
      <c r="B217" s="17" t="inlineStr">
        <is>
          <t> 060059 </t>
        </is>
      </c>
      <c r="C217" s="17" t="inlineStr">
        <is>
          <t>SBC</t>
        </is>
      </c>
      <c r="D217" s="17" t="inlineStr">
        <is>
          <t>LUMINARIA COMERCIAL EMBUTIR ALETADA T8 2X18/32/40W - HGE</t>
        </is>
      </c>
      <c r="E217" s="18" t="inlineStr">
        <is>
          <t>UN</t>
        </is>
      </c>
      <c r="F217" s="19" t="n">
        <v>80.0</v>
      </c>
      <c r="G217" s="20" t="n">
        <v>286.039877328</v>
      </c>
      <c r="H217" s="20" t="str">
        <f>TRUNC(TRUNC(G217 * j2, 2) + G217, 2)</f>
      </c>
      <c r="I217" s="20" t="str">
        <f>TRUNC(F217 * h217,2)</f>
      </c>
      <c r="J217" s="21" t="str">
        <f>i217 / j1</f>
      </c>
    </row>
    <row customHeight="1" ht="26" r="218">
      <c r="A218" s="17" t="inlineStr">
        <is>
          <t> 13.1.61 </t>
        </is>
      </c>
      <c r="B218" s="17" t="inlineStr">
        <is>
          <t> 060193 </t>
        </is>
      </c>
      <c r="C218" s="17" t="inlineStr">
        <is>
          <t>SBC</t>
        </is>
      </c>
      <c r="D218" s="17" t="inlineStr">
        <is>
          <t>LUMINARIA DE SOBREPOR PLAFON BRANCA 30x60cm 36W LED</t>
        </is>
      </c>
      <c r="E218" s="18" t="inlineStr">
        <is>
          <t>UN</t>
        </is>
      </c>
      <c r="F218" s="19" t="n">
        <v>40.0</v>
      </c>
      <c r="G218" s="20" t="n">
        <v>184.837220184</v>
      </c>
      <c r="H218" s="20" t="str">
        <f>TRUNC(TRUNC(G218 * j2, 2) + G218, 2)</f>
      </c>
      <c r="I218" s="20" t="str">
        <f>TRUNC(F218 * h218,2)</f>
      </c>
      <c r="J218" s="21" t="str">
        <f>i218 / j1</f>
      </c>
    </row>
    <row customHeight="1" ht="26" r="219">
      <c r="A219" s="17" t="inlineStr">
        <is>
          <t> 13.1.62 </t>
        </is>
      </c>
      <c r="B219" s="17" t="inlineStr">
        <is>
          <t> 060105 </t>
        </is>
      </c>
      <c r="C219" s="17" t="inlineStr">
        <is>
          <t>SBC</t>
        </is>
      </c>
      <c r="D219" s="17" t="inlineStr">
        <is>
          <t>LUMINARIA PERFIL DE EMBUTIR LED INTEGRADO LINIE STH6975/27</t>
        </is>
      </c>
      <c r="E219" s="18" t="inlineStr">
        <is>
          <t>UN</t>
        </is>
      </c>
      <c r="F219" s="19" t="n">
        <v>233.0</v>
      </c>
      <c r="G219" s="20" t="n">
        <v>351.159901872</v>
      </c>
      <c r="H219" s="20" t="str">
        <f>TRUNC(TRUNC(G219 * j2, 2) + G219, 2)</f>
      </c>
      <c r="I219" s="20" t="str">
        <f>TRUNC(F219 * h219,2)</f>
      </c>
      <c r="J219" s="21" t="str">
        <f>i219 / j1</f>
      </c>
    </row>
    <row customHeight="1" ht="26" r="220">
      <c r="A220" s="17" t="inlineStr">
        <is>
          <t> 13.1.63 </t>
        </is>
      </c>
      <c r="B220" s="17" t="inlineStr">
        <is>
          <t> 060189 </t>
        </is>
      </c>
      <c r="C220" s="17" t="inlineStr">
        <is>
          <t>SBC</t>
        </is>
      </c>
      <c r="D220" s="17" t="inlineStr">
        <is>
          <t>SPOT EMBUTIDO RETANGULAR PARA 3 LAMPADAS LED PAR 20</t>
        </is>
      </c>
      <c r="E220" s="18" t="inlineStr">
        <is>
          <t>UN</t>
        </is>
      </c>
      <c r="F220" s="19" t="n">
        <v>169.0</v>
      </c>
      <c r="G220" s="20" t="n">
        <v>351.740051896</v>
      </c>
      <c r="H220" s="20" t="str">
        <f>TRUNC(TRUNC(G220 * j2, 2) + G220, 2)</f>
      </c>
      <c r="I220" s="20" t="str">
        <f>TRUNC(F220 * h220,2)</f>
      </c>
      <c r="J220" s="21" t="str">
        <f>i220 / j1</f>
      </c>
    </row>
    <row customHeight="1" ht="26" r="221">
      <c r="A221" s="17" t="inlineStr">
        <is>
          <t> 13.1.64 </t>
        </is>
      </c>
      <c r="B221" s="17" t="inlineStr">
        <is>
          <t> 060080 </t>
        </is>
      </c>
      <c r="C221" s="17" t="inlineStr">
        <is>
          <t>SBC</t>
        </is>
      </c>
      <c r="D221" s="17" t="inlineStr">
        <is>
          <t>SPOT BRANCO EMBUTIR REDONDO COB 5W LED 5000K LUZ BRANCA FRIA</t>
        </is>
      </c>
      <c r="E221" s="18" t="inlineStr">
        <is>
          <t>UN</t>
        </is>
      </c>
      <c r="F221" s="19" t="n">
        <v>273.0</v>
      </c>
      <c r="G221" s="20" t="n">
        <v>62.0142074</v>
      </c>
      <c r="H221" s="20" t="str">
        <f>TRUNC(TRUNC(G221 * j2, 2) + G221, 2)</f>
      </c>
      <c r="I221" s="20" t="str">
        <f>TRUNC(F221 * h221,2)</f>
      </c>
      <c r="J221" s="21" t="str">
        <f>i221 / j1</f>
      </c>
    </row>
    <row customHeight="1" ht="26" r="222">
      <c r="A222" s="17" t="inlineStr">
        <is>
          <t> 13.1.65 </t>
        </is>
      </c>
      <c r="B222" s="17" t="inlineStr">
        <is>
          <t> 060117 </t>
        </is>
      </c>
      <c r="C222" s="17" t="inlineStr">
        <is>
          <t>SBC</t>
        </is>
      </c>
      <c r="D222" s="17" t="inlineStr">
        <is>
          <t>SPOT EMBUTIR RECUADO II 1XDICROICA GU10 B50321BT NEW LINE</t>
        </is>
      </c>
      <c r="E222" s="18" t="inlineStr">
        <is>
          <t>UN</t>
        </is>
      </c>
      <c r="F222" s="19" t="n">
        <v>16.0</v>
      </c>
      <c r="G222" s="20" t="n">
        <v>128.675956376</v>
      </c>
      <c r="H222" s="20" t="str">
        <f>TRUNC(TRUNC(G222 * j2, 2) + G222, 2)</f>
      </c>
      <c r="I222" s="20" t="str">
        <f>TRUNC(F222 * h222,2)</f>
      </c>
      <c r="J222" s="21" t="str">
        <f>i222 / j1</f>
      </c>
    </row>
    <row customHeight="1" ht="24" r="223">
      <c r="A223" s="17" t="inlineStr">
        <is>
          <t> 13.1.66 </t>
        </is>
      </c>
      <c r="B223" s="17" t="inlineStr">
        <is>
          <t> 059227 </t>
        </is>
      </c>
      <c r="C223" s="17" t="inlineStr">
        <is>
          <t>SBC</t>
        </is>
      </c>
      <c r="D223" s="17" t="inlineStr">
        <is>
          <t>CAIXA DE PASSAGEM EM ALUMINIO 40X40X20 STAMPLAC</t>
        </is>
      </c>
      <c r="E223" s="18" t="inlineStr">
        <is>
          <t>UN</t>
        </is>
      </c>
      <c r="F223" s="19" t="n">
        <v>2.0</v>
      </c>
      <c r="G223" s="20" t="n">
        <v>395.156471648</v>
      </c>
      <c r="H223" s="20" t="str">
        <f>TRUNC(TRUNC(G223 * j2, 2) + G223, 2)</f>
      </c>
      <c r="I223" s="20" t="str">
        <f>TRUNC(F223 * h223,2)</f>
      </c>
      <c r="J223" s="21" t="str">
        <f>i223 / j1</f>
      </c>
    </row>
    <row customHeight="1" ht="39" r="224">
      <c r="A224" s="17" t="inlineStr">
        <is>
          <t> 13.1.67 </t>
        </is>
      </c>
      <c r="B224" s="17" t="inlineStr">
        <is>
          <t> COMP_BE_23- O/D </t>
        </is>
      </c>
      <c r="C224" s="17" t="inlineStr">
        <is>
          <t>Próprio</t>
        </is>
      </c>
      <c r="D224" s="17" t="inlineStr">
        <is>
          <t>SUBESTAÇÃO COMPLETA COM TRANSFORMADOR A SECO COM 30% PARA ACESSÓRIOS NO GERAL REF: EMOP (15.011.0160-0/A)</t>
        </is>
      </c>
      <c r="E224" s="18" t="inlineStr">
        <is>
          <t>UN</t>
        </is>
      </c>
      <c r="F224" s="19" t="n">
        <v>1.0</v>
      </c>
      <c r="G224" s="20" t="n">
        <v>211242.87217564223</v>
      </c>
      <c r="H224" s="20" t="str">
        <f>TRUNC(TRUNC(G224 * j2, 2) + G224, 2)</f>
      </c>
      <c r="I224" s="20" t="str">
        <f>TRUNC(F224 * h224,2)</f>
      </c>
      <c r="J224" s="21" t="str">
        <f>i224 / j1</f>
      </c>
    </row>
    <row customHeight="1" ht="24" r="225">
      <c r="A225" s="9" t="inlineStr">
        <is>
          <t> 13.2 </t>
        </is>
      </c>
      <c r="B225" s="9" t="inlineStr">
        <is>
          <t>  </t>
        </is>
      </c>
      <c r="C225" s="9"/>
      <c r="D225" s="9" t="inlineStr">
        <is>
          <t>SISTEMA FOTOVOLTÁICO</t>
        </is>
      </c>
      <c r="E225" s="10"/>
      <c r="F225" s="11" t="n">
        <v>1.0</v>
      </c>
      <c r="G225" s="11" t="inlineStr">
        <is>
          <t/>
        </is>
      </c>
      <c r="H225" s="12" t="str">
        <f>i226 + i227 + i228 + i229 + i230 + i231 + i232 + i233 + i234 + i235 + i236 + i237 + i238 + i239 + i240 + i241 + i242 + i243</f>
      </c>
      <c r="I225" s="12" t="str">
        <f>TRUNC(F225 * h225,2)</f>
      </c>
      <c r="J225" s="13" t="str">
        <f>i225 / j1</f>
      </c>
    </row>
    <row customHeight="1" ht="52" r="226">
      <c r="A226" s="17" t="inlineStr">
        <is>
          <t> 13.2.1 </t>
        </is>
      </c>
      <c r="B226" s="17" t="inlineStr">
        <is>
          <t> 93002 </t>
        </is>
      </c>
      <c r="C226" s="17" t="inlineStr">
        <is>
          <t>SINAPI</t>
        </is>
      </c>
      <c r="D226" s="17" t="inlineStr">
        <is>
          <t>CABO DE COBRE FLEXÍVEL ISOLADO, 300 MM², ANTI-CHAMA 0,6/1,0 KV, PARA REDE ENTERRADA DE DISTRIBUIÇÃO DE ENERGIA ELÉTRICA - FORNECIMENTO E INSTALAÇÃO. AF_12/2021</t>
        </is>
      </c>
      <c r="E226" s="18" t="inlineStr">
        <is>
          <t>M</t>
        </is>
      </c>
      <c r="F226" s="19" t="n">
        <v>11.5</v>
      </c>
      <c r="G226" s="20" t="n">
        <v>337.8536677344</v>
      </c>
      <c r="H226" s="20" t="str">
        <f>TRUNC(TRUNC(G226 * j2, 2) + G226, 2)</f>
      </c>
      <c r="I226" s="20" t="str">
        <f>TRUNC(F226 * h226,2)</f>
      </c>
      <c r="J226" s="21" t="str">
        <f>i226 / j1</f>
      </c>
    </row>
    <row customHeight="1" ht="52" r="227">
      <c r="A227" s="17" t="inlineStr">
        <is>
          <t> 13.2.2 </t>
        </is>
      </c>
      <c r="B227" s="17" t="inlineStr">
        <is>
          <t> 92996 </t>
        </is>
      </c>
      <c r="C227" s="17" t="inlineStr">
        <is>
          <t>SINAPI</t>
        </is>
      </c>
      <c r="D227" s="17" t="inlineStr">
        <is>
          <t>CABO DE COBRE FLEXÍVEL ISOLADO, 150 MM², ANTI-CHAMA 0,6/1,0 KV, PARA REDE ENTERRADA DE DISTRIBUIÇÃO DE ENERGIA ELÉTRICA - FORNECIMENTO E INSTALAÇÃO. AF_12/2021</t>
        </is>
      </c>
      <c r="E227" s="18" t="inlineStr">
        <is>
          <t>M</t>
        </is>
      </c>
      <c r="F227" s="19" t="n">
        <v>8.59</v>
      </c>
      <c r="G227" s="20" t="n">
        <v>161.488987784</v>
      </c>
      <c r="H227" s="20" t="str">
        <f>TRUNC(TRUNC(G227 * j2, 2) + G227, 2)</f>
      </c>
      <c r="I227" s="20" t="str">
        <f>TRUNC(F227 * h227,2)</f>
      </c>
      <c r="J227" s="21" t="str">
        <f>i227 / j1</f>
      </c>
    </row>
    <row customHeight="1" ht="39" r="228">
      <c r="A228" s="17" t="inlineStr">
        <is>
          <t> 13.2.3 </t>
        </is>
      </c>
      <c r="B228" s="17" t="inlineStr">
        <is>
          <t> 98297 </t>
        </is>
      </c>
      <c r="C228" s="17" t="inlineStr">
        <is>
          <t>SINAPI</t>
        </is>
      </c>
      <c r="D228" s="17" t="inlineStr">
        <is>
          <t>CABO ELETRÔNICO CATEGORIA 6, INSTALADO EM EDIFICAÇÃO INSTITUCIONAL - FORNECIMENTO E INSTALAÇÃO. AF_08/2025</t>
        </is>
      </c>
      <c r="E228" s="18" t="inlineStr">
        <is>
          <t>M</t>
        </is>
      </c>
      <c r="F228" s="19" t="n">
        <v>70.99</v>
      </c>
      <c r="G228" s="20" t="n">
        <v>9.27984764911344</v>
      </c>
      <c r="H228" s="20" t="str">
        <f>TRUNC(TRUNC(G228 * j2, 2) + G228, 2)</f>
      </c>
      <c r="I228" s="20" t="str">
        <f>TRUNC(F228 * h228,2)</f>
      </c>
      <c r="J228" s="21" t="str">
        <f>i228 / j1</f>
      </c>
    </row>
    <row customHeight="1" ht="24" r="229">
      <c r="A229" s="17" t="inlineStr">
        <is>
          <t> 13.2.4 </t>
        </is>
      </c>
      <c r="B229" s="17" t="inlineStr">
        <is>
          <t> 063214 </t>
        </is>
      </c>
      <c r="C229" s="17" t="inlineStr">
        <is>
          <t>SBC</t>
        </is>
      </c>
      <c r="D229" s="17" t="inlineStr">
        <is>
          <t>CABO AFUMEX 450/750V 6mm2</t>
        </is>
      </c>
      <c r="E229" s="18" t="inlineStr">
        <is>
          <t>M</t>
        </is>
      </c>
      <c r="F229" s="19" t="n">
        <v>2599.43</v>
      </c>
      <c r="G229" s="20" t="n">
        <v>11.68918076</v>
      </c>
      <c r="H229" s="20" t="str">
        <f>TRUNC(TRUNC(G229 * j2, 2) + G229, 2)</f>
      </c>
      <c r="I229" s="20" t="str">
        <f>TRUNC(F229 * h229,2)</f>
      </c>
      <c r="J229" s="21" t="str">
        <f>i229 / j1</f>
      </c>
    </row>
    <row customHeight="1" ht="26" r="230">
      <c r="A230" s="17" t="inlineStr">
        <is>
          <t> 13.2.5 </t>
        </is>
      </c>
      <c r="B230" s="17" t="inlineStr">
        <is>
          <t> 061261 </t>
        </is>
      </c>
      <c r="C230" s="17" t="inlineStr">
        <is>
          <t>SBC</t>
        </is>
      </c>
      <c r="D230" s="17" t="inlineStr">
        <is>
          <t>ELETRODUTO FLEXIVEL PVC TIGREFLEX REFORCADO LARANJA 25mm</t>
        </is>
      </c>
      <c r="E230" s="18" t="inlineStr">
        <is>
          <t>M</t>
        </is>
      </c>
      <c r="F230" s="19" t="n">
        <v>368.33</v>
      </c>
      <c r="G230" s="20" t="n">
        <v>10.282389016</v>
      </c>
      <c r="H230" s="20" t="str">
        <f>TRUNC(TRUNC(G230 * j2, 2) + G230, 2)</f>
      </c>
      <c r="I230" s="20" t="str">
        <f>TRUNC(F230 * h230,2)</f>
      </c>
      <c r="J230" s="21" t="str">
        <f>i230 / j1</f>
      </c>
    </row>
    <row customHeight="1" ht="26" r="231">
      <c r="A231" s="17" t="inlineStr">
        <is>
          <t> 13.2.6 </t>
        </is>
      </c>
      <c r="B231" s="17" t="inlineStr">
        <is>
          <t> 061262 </t>
        </is>
      </c>
      <c r="C231" s="17" t="inlineStr">
        <is>
          <t>SBC</t>
        </is>
      </c>
      <c r="D231" s="17" t="inlineStr">
        <is>
          <t>ELETRODUTO FLEXIVEL PVC TIGREFLEX REFORCADO LARANJA 32mm</t>
        </is>
      </c>
      <c r="E231" s="18" t="inlineStr">
        <is>
          <t>M</t>
        </is>
      </c>
      <c r="F231" s="19" t="n">
        <v>78.46</v>
      </c>
      <c r="G231" s="20" t="n">
        <v>13.999825168</v>
      </c>
      <c r="H231" s="20" t="str">
        <f>TRUNC(TRUNC(G231 * j2, 2) + G231, 2)</f>
      </c>
      <c r="I231" s="20" t="str">
        <f>TRUNC(F231 * h231,2)</f>
      </c>
      <c r="J231" s="21" t="str">
        <f>i231 / j1</f>
      </c>
    </row>
    <row customHeight="1" ht="39" r="232">
      <c r="A232" s="17" t="inlineStr">
        <is>
          <t> 13.2.7 </t>
        </is>
      </c>
      <c r="B232" s="17" t="inlineStr">
        <is>
          <t> 97667 </t>
        </is>
      </c>
      <c r="C232" s="17" t="inlineStr">
        <is>
          <t>SINAPI</t>
        </is>
      </c>
      <c r="D232" s="17" t="inlineStr">
        <is>
          <t>ELETRODUTO FLEXÍVEL CORRUGADO, PEAD, DN 50 (1 1/2”), PARA REDE ENTERRADA DE DISTRIBUIÇÃO DE ENERGIA ELÉTRICA - FORNECIMENTO E INSTALAÇÃO. AF_12/2021</t>
        </is>
      </c>
      <c r="E232" s="18" t="inlineStr">
        <is>
          <t>M</t>
        </is>
      </c>
      <c r="F232" s="19" t="n">
        <v>4.65</v>
      </c>
      <c r="G232" s="20" t="n">
        <v>9.7060499072</v>
      </c>
      <c r="H232" s="20" t="str">
        <f>TRUNC(TRUNC(G232 * j2, 2) + G232, 2)</f>
      </c>
      <c r="I232" s="20" t="str">
        <f>TRUNC(F232 * h232,2)</f>
      </c>
      <c r="J232" s="21" t="str">
        <f>i232 / j1</f>
      </c>
    </row>
    <row customHeight="1" ht="78" r="233">
      <c r="A233" s="17" t="inlineStr">
        <is>
          <t> 13.2.8 </t>
        </is>
      </c>
      <c r="B233" s="17" t="inlineStr">
        <is>
          <t> 15.036.0070-A </t>
        </is>
      </c>
      <c r="C233" s="17" t="inlineStr">
        <is>
          <t>EMOP</t>
        </is>
      </c>
      <c r="D233" s="17" t="inlineStr">
        <is>
          <t>ELETRODUTO DE PVC RIGIDO ROSQUEAVEL DE 3/4",INCLUSIVE CONEXO ES E EMENDAS,EXCLUSIVE ABERTURA E FECHAMENTO DE RASGO.FORNEC IMENTO E ASSENTAMENTO AS EXTREMIDADES, EM BARRAS DE 3 METROS, DE 3/4" CARGOS SOCIAIS DESONERADOS GOS SOCIAIS DESONERADOS</t>
        </is>
      </c>
      <c r="E233" s="18" t="inlineStr">
        <is>
          <t>M</t>
        </is>
      </c>
      <c r="F233" s="19" t="n">
        <v>19.71</v>
      </c>
      <c r="G233" s="20" t="n">
        <v>8.737598</v>
      </c>
      <c r="H233" s="20" t="str">
        <f>TRUNC(TRUNC(G233 * j2, 2) + G233, 2)</f>
      </c>
      <c r="I233" s="20" t="str">
        <f>TRUNC(F233 * h233,2)</f>
      </c>
      <c r="J233" s="21" t="str">
        <f>i233 / j1</f>
      </c>
    </row>
    <row customHeight="1" ht="65" r="234">
      <c r="A234" s="17" t="inlineStr">
        <is>
          <t> 13.2.9 </t>
        </is>
      </c>
      <c r="B234" s="17" t="inlineStr">
        <is>
          <t> 15.036.0071-A </t>
        </is>
      </c>
      <c r="C234" s="17" t="inlineStr">
        <is>
          <t>EMOP</t>
        </is>
      </c>
      <c r="D234" s="17" t="inlineStr">
        <is>
          <t>ELETRODUTO DE PVC RIGIDO ROSQUEAVEL DE 1",INCLUSIVE CONEXOES E EMENDAS,EXCLUSIVE ABERTURA E FECHAMENTO DE RASGO.FORNECIM ENTO E ASSENTAMENTO EXTREMIDADES,EM BARRAS DE 3 METROS,DE 1" CARGOS SOCIAIS DESONERADOS GOS SOCIAIS DESONERADOS</t>
        </is>
      </c>
      <c r="E234" s="18" t="inlineStr">
        <is>
          <t>M</t>
        </is>
      </c>
      <c r="F234" s="19" t="n">
        <v>18.82</v>
      </c>
      <c r="G234" s="20" t="n">
        <v>11.091556</v>
      </c>
      <c r="H234" s="20" t="str">
        <f>TRUNC(TRUNC(G234 * j2, 2) + G234, 2)</f>
      </c>
      <c r="I234" s="20" t="str">
        <f>TRUNC(F234 * h234,2)</f>
      </c>
      <c r="J234" s="21" t="str">
        <f>i234 / j1</f>
      </c>
    </row>
    <row customHeight="1" ht="52" r="235">
      <c r="A235" s="17" t="inlineStr">
        <is>
          <t> 13.2.10 </t>
        </is>
      </c>
      <c r="B235" s="17" t="inlineStr">
        <is>
          <t> 15.036.0141-A </t>
        </is>
      </c>
      <c r="C235" s="17" t="inlineStr">
        <is>
          <t>EMOP</t>
        </is>
      </c>
      <c r="D235" s="17" t="inlineStr">
        <is>
          <t>ELETRODUTO EM PVC FLEXIVEL,COR AMARELA,DIAMETRO DE 25MM.FORN ECIMENTO E COLOCACAO. ELA (NORMA NB-3/NBR-5410/89), DE DE=25MM CARGOS SOCIAIS DESONERADOS GOS SOCIAIS DESONERADOS</t>
        </is>
      </c>
      <c r="E235" s="18" t="inlineStr">
        <is>
          <t>M</t>
        </is>
      </c>
      <c r="F235" s="19" t="n">
        <v>4.26</v>
      </c>
      <c r="G235" s="20" t="n">
        <v>3.039012</v>
      </c>
      <c r="H235" s="20" t="str">
        <f>TRUNC(TRUNC(G235 * j2, 2) + G235, 2)</f>
      </c>
      <c r="I235" s="20" t="str">
        <f>TRUNC(F235 * h235,2)</f>
      </c>
      <c r="J235" s="21" t="str">
        <f>i235 / j1</f>
      </c>
    </row>
    <row customHeight="1" ht="52" r="236">
      <c r="A236" s="17" t="inlineStr">
        <is>
          <t> 13.2.11 </t>
        </is>
      </c>
      <c r="B236" s="17" t="inlineStr">
        <is>
          <t> 15.036.0143-A </t>
        </is>
      </c>
      <c r="C236" s="17" t="inlineStr">
        <is>
          <t>EMOP</t>
        </is>
      </c>
      <c r="D236" s="17" t="inlineStr">
        <is>
          <t>ELETRODUTO EM PVC FLEXIVEL,COR AMARELA,DIAMETRO DE 32MM.FORN ECIMENTO E COLOCACAO. (NORMA NB-3/NBR-5410/89), COM DIAMETRO DE 32MM CARGOS SOCIAIS DESONERADOS GOS SOCIAIS DESONERADOS</t>
        </is>
      </c>
      <c r="E236" s="18" t="inlineStr">
        <is>
          <t>M</t>
        </is>
      </c>
      <c r="F236" s="19" t="n">
        <v>13.01</v>
      </c>
      <c r="G236" s="20" t="n">
        <v>4.698012</v>
      </c>
      <c r="H236" s="20" t="str">
        <f>TRUNC(TRUNC(G236 * j2, 2) + G236, 2)</f>
      </c>
      <c r="I236" s="20" t="str">
        <f>TRUNC(F236 * h236,2)</f>
      </c>
      <c r="J236" s="21" t="str">
        <f>i236 / j1</f>
      </c>
    </row>
    <row customHeight="1" ht="39" r="237">
      <c r="A237" s="17" t="inlineStr">
        <is>
          <t> 13.2.12 </t>
        </is>
      </c>
      <c r="B237" s="17" t="inlineStr">
        <is>
          <t> 97668 </t>
        </is>
      </c>
      <c r="C237" s="17" t="inlineStr">
        <is>
          <t>SINAPI</t>
        </is>
      </c>
      <c r="D237" s="17" t="inlineStr">
        <is>
          <t>ELETRODUTO FLEXÍVEL CORRUGADO, PEAD, DN 63 (2"), PARA REDE ENTERRADA DE DISTRIBUIÇÃO DE ENERGIA ELÉTRICA - FORNECIMENTO E INSTALAÇÃO. AF_12/2021</t>
        </is>
      </c>
      <c r="E237" s="18" t="inlineStr">
        <is>
          <t>M</t>
        </is>
      </c>
      <c r="F237" s="19" t="n">
        <v>4.15</v>
      </c>
      <c r="G237" s="20" t="n">
        <v>13.802101432</v>
      </c>
      <c r="H237" s="20" t="str">
        <f>TRUNC(TRUNC(G237 * j2, 2) + G237, 2)</f>
      </c>
      <c r="I237" s="20" t="str">
        <f>TRUNC(F237 * h237,2)</f>
      </c>
      <c r="J237" s="21" t="str">
        <f>i237 / j1</f>
      </c>
    </row>
    <row customHeight="1" ht="26" r="238">
      <c r="A238" s="17" t="inlineStr">
        <is>
          <t> 13.2.13 </t>
        </is>
      </c>
      <c r="B238" s="17" t="inlineStr">
        <is>
          <t> COMP_BE_24- O/D </t>
        </is>
      </c>
      <c r="C238" s="17" t="inlineStr">
        <is>
          <t>Próprio</t>
        </is>
      </c>
      <c r="D238" s="17" t="inlineStr">
        <is>
          <t>PAINEL SOLAR FOTOVOLTAICO - 700W. REF.: SINAPI (103493)</t>
        </is>
      </c>
      <c r="E238" s="18" t="inlineStr">
        <is>
          <t>UN</t>
        </is>
      </c>
      <c r="F238" s="19" t="n">
        <v>208.0</v>
      </c>
      <c r="G238" s="20" t="n">
        <v>1215.698707088</v>
      </c>
      <c r="H238" s="20" t="str">
        <f>TRUNC(TRUNC(G238 * j2, 2) + G238, 2)</f>
      </c>
      <c r="I238" s="20" t="str">
        <f>TRUNC(F238 * h238,2)</f>
      </c>
      <c r="J238" s="21" t="str">
        <f>i238 / j1</f>
      </c>
    </row>
    <row customHeight="1" ht="24" r="239">
      <c r="A239" s="17" t="inlineStr">
        <is>
          <t> 13.2.14 </t>
        </is>
      </c>
      <c r="B239" s="17" t="inlineStr">
        <is>
          <t> COMP_BE_25- O/D </t>
        </is>
      </c>
      <c r="C239" s="17" t="inlineStr">
        <is>
          <t>Próprio</t>
        </is>
      </c>
      <c r="D239" s="17" t="inlineStr">
        <is>
          <t>CONECTOR MC4 PARA SISTEMAS FOTOVOLTAICOS</t>
        </is>
      </c>
      <c r="E239" s="18" t="inlineStr">
        <is>
          <t>Un</t>
        </is>
      </c>
      <c r="F239" s="19" t="n">
        <v>1.0</v>
      </c>
      <c r="G239" s="20" t="n">
        <v>14.84597264</v>
      </c>
      <c r="H239" s="20" t="str">
        <f>TRUNC(TRUNC(G239 * j2, 2) + G239, 2)</f>
      </c>
      <c r="I239" s="20" t="str">
        <f>TRUNC(F239 * h239,2)</f>
      </c>
      <c r="J239" s="21" t="str">
        <f>i239 / j1</f>
      </c>
    </row>
    <row customHeight="1" ht="26" r="240">
      <c r="A240" s="17" t="inlineStr">
        <is>
          <t> 13.2.15 </t>
        </is>
      </c>
      <c r="B240" s="17" t="inlineStr">
        <is>
          <t> COMP_BE_26- O/D </t>
        </is>
      </c>
      <c r="C240" s="17" t="inlineStr">
        <is>
          <t>Próprio</t>
        </is>
      </c>
      <c r="D240" s="17" t="inlineStr">
        <is>
          <t>INVERSOR/GERADOR SOLAR ON-GRID 250KW. REF.:  SINAPI (103506)</t>
        </is>
      </c>
      <c r="E240" s="18" t="inlineStr">
        <is>
          <t>UN</t>
        </is>
      </c>
      <c r="F240" s="19" t="n">
        <v>1.0</v>
      </c>
      <c r="G240" s="20" t="n">
        <v>87994.0258548928</v>
      </c>
      <c r="H240" s="20" t="str">
        <f>TRUNC(TRUNC(G240 * j2, 2) + G240, 2)</f>
      </c>
      <c r="I240" s="20" t="str">
        <f>TRUNC(F240 * h240,2)</f>
      </c>
      <c r="J240" s="21" t="str">
        <f>i240 / j1</f>
      </c>
    </row>
    <row customHeight="1" ht="24" r="241">
      <c r="A241" s="17" t="inlineStr">
        <is>
          <t> 13.2.16 </t>
        </is>
      </c>
      <c r="B241" s="17" t="inlineStr">
        <is>
          <t> COMP_BE_27- O/D </t>
        </is>
      </c>
      <c r="C241" s="17" t="inlineStr">
        <is>
          <t>Próprio</t>
        </is>
      </c>
      <c r="D241" s="17" t="inlineStr">
        <is>
          <t>KIT STRINGBOX BIFASICO 32A COMPLETO</t>
        </is>
      </c>
      <c r="E241" s="18" t="inlineStr">
        <is>
          <t>UN</t>
        </is>
      </c>
      <c r="F241" s="19" t="n">
        <v>14.0</v>
      </c>
      <c r="G241" s="20" t="n">
        <v>673.7907248</v>
      </c>
      <c r="H241" s="20" t="str">
        <f>TRUNC(TRUNC(G241 * j2, 2) + G241, 2)</f>
      </c>
      <c r="I241" s="20" t="str">
        <f>TRUNC(F241 * h241,2)</f>
      </c>
      <c r="J241" s="21" t="str">
        <f>i241 / j1</f>
      </c>
    </row>
    <row customHeight="1" ht="26" r="242">
      <c r="A242" s="17" t="inlineStr">
        <is>
          <t> 13.2.17 </t>
        </is>
      </c>
      <c r="B242" s="17" t="inlineStr">
        <is>
          <t> COMP_BE_28- O/D </t>
        </is>
      </c>
      <c r="C242" s="17" t="inlineStr">
        <is>
          <t>Próprio</t>
        </is>
      </c>
      <c r="D242" s="17" t="inlineStr">
        <is>
          <t>GRUPO GERADOR ABERTO PARA ENERGIA DE EMERGENCIA,TRIFASICO REF: EMOP (19.011.0009-2/B)</t>
        </is>
      </c>
      <c r="E242" s="18" t="inlineStr">
        <is>
          <t>MES</t>
        </is>
      </c>
      <c r="F242" s="19" t="n">
        <v>4.0</v>
      </c>
      <c r="G242" s="20" t="n">
        <v>125835.2134576</v>
      </c>
      <c r="H242" s="20" t="str">
        <f>TRUNC(TRUNC(G242 * j2, 2) + G242, 2)</f>
      </c>
      <c r="I242" s="20" t="str">
        <f>TRUNC(F242 * h242,2)</f>
      </c>
      <c r="J242" s="21" t="str">
        <f>i242 / j1</f>
      </c>
    </row>
    <row customHeight="1" ht="24" r="243">
      <c r="A243" s="17" t="inlineStr">
        <is>
          <t> 13.2.18 </t>
        </is>
      </c>
      <c r="B243" s="17" t="inlineStr">
        <is>
          <t> COMP_BE_42- O/D </t>
        </is>
      </c>
      <c r="C243" s="17" t="inlineStr">
        <is>
          <t>Próprio</t>
        </is>
      </c>
      <c r="D243" s="17" t="inlineStr">
        <is>
          <t>ESTAÇÃO SOLARIMÉTRICA 1° CLASSE</t>
        </is>
      </c>
      <c r="E243" s="18" t="inlineStr">
        <is>
          <t>UN</t>
        </is>
      </c>
      <c r="F243" s="19" t="n">
        <v>1.0</v>
      </c>
      <c r="G243" s="20" t="n">
        <v>23925.215218</v>
      </c>
      <c r="H243" s="20" t="str">
        <f>TRUNC(TRUNC(G243 * j2, 2) + G243, 2)</f>
      </c>
      <c r="I243" s="20" t="str">
        <f>TRUNC(F243 * h243,2)</f>
      </c>
      <c r="J243" s="21" t="str">
        <f>i243 / j1</f>
      </c>
    </row>
    <row customHeight="1" ht="24" r="244">
      <c r="A244" s="9" t="inlineStr">
        <is>
          <t> 13.3 </t>
        </is>
      </c>
      <c r="B244" s="9" t="inlineStr">
        <is>
          <t>  </t>
        </is>
      </c>
      <c r="C244" s="9"/>
      <c r="D244" s="9" t="inlineStr">
        <is>
          <t>REDE HIDRAULICA</t>
        </is>
      </c>
      <c r="E244" s="10"/>
      <c r="F244" s="11" t="n">
        <v>1.0</v>
      </c>
      <c r="G244" s="11" t="inlineStr">
        <is>
          <t/>
        </is>
      </c>
      <c r="H244" s="12" t="str">
        <f>i245 + i246 + i247 + i248 + i249 + i250 + i251 + i252 + i253 + i254 + i255 + i256 + i257 + i258 + i259 + i260 + i261 + i262 + i263 + i264 + i265 + i266 + i267 + i268 + i269 + i270</f>
      </c>
      <c r="I244" s="12" t="str">
        <f>TRUNC(F244 * h244,2)</f>
      </c>
      <c r="J244" s="13" t="str">
        <f>i244 / j1</f>
      </c>
    </row>
    <row customHeight="1" ht="65" r="245">
      <c r="A245" s="17" t="inlineStr">
        <is>
          <t> 13.3.1 </t>
        </is>
      </c>
      <c r="B245" s="17" t="inlineStr">
        <is>
          <t> 15.036.0037-A </t>
        </is>
      </c>
      <c r="C245" s="17" t="inlineStr">
        <is>
          <t>EMOP</t>
        </is>
      </c>
      <c r="D245" s="17" t="inlineStr">
        <is>
          <t>TUBO DE PVC RIGIDO DE 25MM,SOLDAVEL,INCLUSIVE CONEXOES E EME NDAS,EXCLUSIVE ABERTURA E FECHAMENTO DE RASGO.FORNECIMENTO E ASSENTAMENTO DE 6,00M, DE 025MM USIVE ENCARGOS SOCIAIS DESONERADOS GOS SOCIAIS DESONERADOS</t>
        </is>
      </c>
      <c r="E245" s="18" t="inlineStr">
        <is>
          <t>M</t>
        </is>
      </c>
      <c r="F245" s="19" t="n">
        <v>608.53</v>
      </c>
      <c r="G245" s="20" t="n">
        <v>11.96686</v>
      </c>
      <c r="H245" s="20" t="str">
        <f>TRUNC(TRUNC(G245 * j2, 2) + G245, 2)</f>
      </c>
      <c r="I245" s="20" t="str">
        <f>TRUNC(F245 * h245,2)</f>
      </c>
      <c r="J245" s="21" t="str">
        <f>i245 / j1</f>
      </c>
    </row>
    <row customHeight="1" ht="65" r="246">
      <c r="A246" s="17" t="inlineStr">
        <is>
          <t> 13.3.2 </t>
        </is>
      </c>
      <c r="B246" s="17" t="inlineStr">
        <is>
          <t> 15.036.0038-A </t>
        </is>
      </c>
      <c r="C246" s="17" t="inlineStr">
        <is>
          <t>EMOP</t>
        </is>
      </c>
      <c r="D246" s="17" t="inlineStr">
        <is>
          <t>TUBO DE PVC RIGIDO DE 32MM,SOLDAVEL,INCLUSIVE CONEXOES E EME NDAS,EXCLUSIVE ABERTURA E FECHAMENTO DE RASGO.FORNECIMENTO E ASSENTAMENTO , DE 032MM USIVE ENCARGOS SOCIAIS DESONERADOS GOS SOCIAIS DESONERADOS</t>
        </is>
      </c>
      <c r="E246" s="18" t="inlineStr">
        <is>
          <t>M</t>
        </is>
      </c>
      <c r="F246" s="19" t="n">
        <v>318.27</v>
      </c>
      <c r="G246" s="20" t="n">
        <v>17.102354</v>
      </c>
      <c r="H246" s="20" t="str">
        <f>TRUNC(TRUNC(G246 * j2, 2) + G246, 2)</f>
      </c>
      <c r="I246" s="20" t="str">
        <f>TRUNC(F246 * h246,2)</f>
      </c>
      <c r="J246" s="21" t="str">
        <f>i246 / j1</f>
      </c>
    </row>
    <row customHeight="1" ht="65" r="247">
      <c r="A247" s="17" t="inlineStr">
        <is>
          <t> 13.3.3 </t>
        </is>
      </c>
      <c r="B247" s="17" t="inlineStr">
        <is>
          <t> 15.036.0039-A </t>
        </is>
      </c>
      <c r="C247" s="17" t="inlineStr">
        <is>
          <t>EMOP</t>
        </is>
      </c>
      <c r="D247" s="17" t="inlineStr">
        <is>
          <t>TUBO DE PVC RIGIDO DE 40MM,SOLDAVEL,INCLUSIVE CONEXOES E EME NDAS,EXCLUSIVE ABERTURA E FECHAMENTO DE RASGO.FORNECIMENTO E ASSENTAMENTO , DE 040MM USIVE ENCARGOS SOCIAIS DESONERADOS GOS SOCIAIS DESONERADOS</t>
        </is>
      </c>
      <c r="E247" s="18" t="inlineStr">
        <is>
          <t>M</t>
        </is>
      </c>
      <c r="F247" s="19" t="n">
        <v>171.6</v>
      </c>
      <c r="G247" s="20" t="n">
        <v>22.094992</v>
      </c>
      <c r="H247" s="20" t="str">
        <f>TRUNC(TRUNC(G247 * j2, 2) + G247, 2)</f>
      </c>
      <c r="I247" s="20" t="str">
        <f>TRUNC(F247 * h247,2)</f>
      </c>
      <c r="J247" s="21" t="str">
        <f>i247 / j1</f>
      </c>
    </row>
    <row customHeight="1" ht="65" r="248">
      <c r="A248" s="17" t="inlineStr">
        <is>
          <t> 13.3.4 </t>
        </is>
      </c>
      <c r="B248" s="17" t="inlineStr">
        <is>
          <t> 15.036.0040-A </t>
        </is>
      </c>
      <c r="C248" s="17" t="inlineStr">
        <is>
          <t>EMOP</t>
        </is>
      </c>
      <c r="D248" s="17" t="inlineStr">
        <is>
          <t>TUBO DE PVC RIGIDO DE 50MM,SOLDAVEL,INCLUSIVE CONEXOES E EME NDAS,EXCLUSIVE ABERTURA E FECHAMENTO DE RASGO.FORNECIMENTO E ASSENTAMENTO , DE 050MM USIVE ENCARGOS SOCIAIS DESONERADOS GOS SOCIAIS DESONERADOS</t>
        </is>
      </c>
      <c r="E248" s="18" t="inlineStr">
        <is>
          <t>M</t>
        </is>
      </c>
      <c r="F248" s="19" t="n">
        <v>285.81</v>
      </c>
      <c r="G248" s="20" t="n">
        <v>26.706603</v>
      </c>
      <c r="H248" s="20" t="str">
        <f>TRUNC(TRUNC(G248 * j2, 2) + G248, 2)</f>
      </c>
      <c r="I248" s="20" t="str">
        <f>TRUNC(F248 * h248,2)</f>
      </c>
      <c r="J248" s="21" t="str">
        <f>i248 / j1</f>
      </c>
    </row>
    <row customHeight="1" ht="65" r="249">
      <c r="A249" s="17" t="inlineStr">
        <is>
          <t> 13.3.5 </t>
        </is>
      </c>
      <c r="B249" s="17" t="inlineStr">
        <is>
          <t> 15.036.0041-A </t>
        </is>
      </c>
      <c r="C249" s="17" t="inlineStr">
        <is>
          <t>EMOP</t>
        </is>
      </c>
      <c r="D249" s="17" t="inlineStr">
        <is>
          <t>TUBO DE PVC RIGIDO DE 60MM,SOLDAVEL,INCLUSIVE CONEXOES E EME NDAS,EXCLUSIVE ABERTURA E FECHAMENTO DE RASGO.FORNECIMENTO E ASSENTAMENTO , DE 060MM USIVE ENCARGOS SOCIAIS DESONERADOS GOS SOCIAIS DESONERADOS</t>
        </is>
      </c>
      <c r="E249" s="18" t="inlineStr">
        <is>
          <t>M</t>
        </is>
      </c>
      <c r="F249" s="19" t="n">
        <v>17.04</v>
      </c>
      <c r="G249" s="20" t="n">
        <v>37.892089</v>
      </c>
      <c r="H249" s="20" t="str">
        <f>TRUNC(TRUNC(G249 * j2, 2) + G249, 2)</f>
      </c>
      <c r="I249" s="20" t="str">
        <f>TRUNC(F249 * h249,2)</f>
      </c>
      <c r="J249" s="21" t="str">
        <f>i249 / j1</f>
      </c>
    </row>
    <row customHeight="1" ht="24" r="250">
      <c r="A250" s="17" t="inlineStr">
        <is>
          <t> 13.3.6 </t>
        </is>
      </c>
      <c r="B250" s="17" t="inlineStr">
        <is>
          <t> 052490 </t>
        </is>
      </c>
      <c r="C250" s="17" t="inlineStr">
        <is>
          <t>SBC</t>
        </is>
      </c>
      <c r="D250" s="17" t="inlineStr">
        <is>
          <t>CAP/TAMPAO PVC SOLDAVEL 50mm</t>
        </is>
      </c>
      <c r="E250" s="18" t="inlineStr">
        <is>
          <t>UN</t>
        </is>
      </c>
      <c r="F250" s="19" t="n">
        <v>4.0</v>
      </c>
      <c r="G250" s="20" t="n">
        <v>19.098973024</v>
      </c>
      <c r="H250" s="20" t="str">
        <f>TRUNC(TRUNC(G250 * j2, 2) + G250, 2)</f>
      </c>
      <c r="I250" s="20" t="str">
        <f>TRUNC(F250 * h250,2)</f>
      </c>
      <c r="J250" s="21" t="str">
        <f>i250 / j1</f>
      </c>
    </row>
    <row customHeight="1" ht="39" r="251">
      <c r="A251" s="17" t="inlineStr">
        <is>
          <t> 13.3.7 </t>
        </is>
      </c>
      <c r="B251" s="17" t="inlineStr">
        <is>
          <t> 89366 </t>
        </is>
      </c>
      <c r="C251" s="17" t="inlineStr">
        <is>
          <t>SINAPI</t>
        </is>
      </c>
      <c r="D251" s="17" t="inlineStr">
        <is>
          <t>JOELHO 90 GRAUS COM BUCHA DE LATÃO, PVC, SOLDÁVEL, DN 25MM, X 3/4 INSTALADO EM RAMAL OU SUB-RAMAL DE ÁGUA - FORNECIMENTO E INSTALAÇÃO. AF_06/2022</t>
        </is>
      </c>
      <c r="E251" s="18" t="inlineStr">
        <is>
          <t>UN</t>
        </is>
      </c>
      <c r="F251" s="19" t="n">
        <v>131.0</v>
      </c>
      <c r="G251" s="20" t="n">
        <v>18.80266023776</v>
      </c>
      <c r="H251" s="20" t="str">
        <f>TRUNC(TRUNC(G251 * j2, 2) + G251, 2)</f>
      </c>
      <c r="I251" s="20" t="str">
        <f>TRUNC(F251 * h251,2)</f>
      </c>
      <c r="J251" s="21" t="str">
        <f>i251 / j1</f>
      </c>
    </row>
    <row customHeight="1" ht="39" r="252">
      <c r="A252" s="17" t="inlineStr">
        <is>
          <t> 13.3.8 </t>
        </is>
      </c>
      <c r="B252" s="17" t="inlineStr">
        <is>
          <t> 90374 </t>
        </is>
      </c>
      <c r="C252" s="17" t="inlineStr">
        <is>
          <t>SINAPI</t>
        </is>
      </c>
      <c r="D252" s="17" t="inlineStr">
        <is>
          <t>TÊ COM BUCHA DE LATÃO NA BOLSA CENTRAL, PVC, SOLDÁVEL, DN 25MM X 3/4, INSTALADO EM RAMAL OU SUB-RAMAL DE ÁGUA - FORNECIMENTO E INSTALAÇÃO. AF_06/2022</t>
        </is>
      </c>
      <c r="E252" s="18" t="inlineStr">
        <is>
          <t>UN</t>
        </is>
      </c>
      <c r="F252" s="19" t="n">
        <v>6.0</v>
      </c>
      <c r="G252" s="20" t="n">
        <v>25.51416370032</v>
      </c>
      <c r="H252" s="20" t="str">
        <f>TRUNC(TRUNC(G252 * j2, 2) + G252, 2)</f>
      </c>
      <c r="I252" s="20" t="str">
        <f>TRUNC(F252 * h252,2)</f>
      </c>
      <c r="J252" s="21" t="str">
        <f>i252 / j1</f>
      </c>
    </row>
    <row customHeight="1" ht="39" r="253">
      <c r="A253" s="17" t="inlineStr">
        <is>
          <t> 13.3.9 </t>
        </is>
      </c>
      <c r="B253" s="17" t="inlineStr">
        <is>
          <t> 89399 </t>
        </is>
      </c>
      <c r="C253" s="17" t="inlineStr">
        <is>
          <t>SINAPI</t>
        </is>
      </c>
      <c r="D253" s="17" t="inlineStr">
        <is>
          <t>TÊ COM BUCHA DE LATÃO NA BOLSA CENTRAL, PVC, SOLDÁVEL, DN 32MM X 3/4, INSTALADO EM RAMAL OU SUB-RAMAL DE ÁGUA - FORNECIMENTO E INSTALAÇÃO. AF_06/2022</t>
        </is>
      </c>
      <c r="E253" s="18" t="inlineStr">
        <is>
          <t>UN</t>
        </is>
      </c>
      <c r="F253" s="19" t="n">
        <v>4.0</v>
      </c>
      <c r="G253" s="20" t="n">
        <v>28.3730704696</v>
      </c>
      <c r="H253" s="20" t="str">
        <f>TRUNC(TRUNC(G253 * j2, 2) + G253, 2)</f>
      </c>
      <c r="I253" s="20" t="str">
        <f>TRUNC(F253 * h253,2)</f>
      </c>
      <c r="J253" s="21" t="str">
        <f>i253 / j1</f>
      </c>
    </row>
    <row customHeight="1" ht="39" r="254">
      <c r="A254" s="17" t="inlineStr">
        <is>
          <t> 13.3.10 </t>
        </is>
      </c>
      <c r="B254" s="17" t="inlineStr">
        <is>
          <t> 103997 </t>
        </is>
      </c>
      <c r="C254" s="17" t="inlineStr">
        <is>
          <t>SINAPI</t>
        </is>
      </c>
      <c r="D254" s="17" t="inlineStr">
        <is>
          <t>UNIÃO, PVC, SOLDÁVEL, DN 50MM, INSTALADO EM RAMAL DE DISTRIBUIÇÃO DE ÁGUA - FORNECIMENTO E INSTALAÇÃO. AF_06/2022</t>
        </is>
      </c>
      <c r="E254" s="18" t="inlineStr">
        <is>
          <t>UN</t>
        </is>
      </c>
      <c r="F254" s="19" t="n">
        <v>10.0</v>
      </c>
      <c r="G254" s="20" t="n">
        <v>42.0041485408</v>
      </c>
      <c r="H254" s="20" t="str">
        <f>TRUNC(TRUNC(G254 * j2, 2) + G254, 2)</f>
      </c>
      <c r="I254" s="20" t="str">
        <f>TRUNC(F254 * h254,2)</f>
      </c>
      <c r="J254" s="21" t="str">
        <f>i254 / j1</f>
      </c>
    </row>
    <row customHeight="1" ht="39" r="255">
      <c r="A255" s="17" t="inlineStr">
        <is>
          <t> 13.3.11 </t>
        </is>
      </c>
      <c r="B255" s="17" t="inlineStr">
        <is>
          <t> 102617 </t>
        </is>
      </c>
      <c r="C255" s="17" t="inlineStr">
        <is>
          <t>SINAPI</t>
        </is>
      </c>
      <c r="D255" s="17" t="inlineStr">
        <is>
          <t>CAIXA D´ÁGUA EM POLIÉSTER REFORÇADO COM FIBRA DE VIDRO, 5000 LITROS - FORNECIMENTO E INSTALAÇÃO. AF_06/2021</t>
        </is>
      </c>
      <c r="E255" s="18" t="inlineStr">
        <is>
          <t>UN</t>
        </is>
      </c>
      <c r="F255" s="19" t="n">
        <v>2.0</v>
      </c>
      <c r="G255" s="20" t="n">
        <v>3137.7587915470417</v>
      </c>
      <c r="H255" s="20" t="str">
        <f>TRUNC(TRUNC(G255 * j2, 2) + G255, 2)</f>
      </c>
      <c r="I255" s="20" t="str">
        <f>TRUNC(F255 * h255,2)</f>
      </c>
      <c r="J255" s="21" t="str">
        <f>i255 / j1</f>
      </c>
    </row>
    <row customHeight="1" ht="26" r="256">
      <c r="A256" s="17" t="inlineStr">
        <is>
          <t> 13.3.12 </t>
        </is>
      </c>
      <c r="B256" s="17" t="inlineStr">
        <is>
          <t> COMP_BE_12- O/D </t>
        </is>
      </c>
      <c r="C256" s="17" t="inlineStr">
        <is>
          <t>Próprio</t>
        </is>
      </c>
      <c r="D256" s="17" t="inlineStr">
        <is>
          <t>CAIXA D'ÁGUA EM POLIETILENO 7.500 L REF: SINAPI (102618)</t>
        </is>
      </c>
      <c r="E256" s="18" t="inlineStr">
        <is>
          <t>UN</t>
        </is>
      </c>
      <c r="F256" s="19" t="n">
        <v>1.0</v>
      </c>
      <c r="G256" s="20" t="n">
        <v>5994.030628678242</v>
      </c>
      <c r="H256" s="20" t="str">
        <f>TRUNC(TRUNC(G256 * j2, 2) + G256, 2)</f>
      </c>
      <c r="I256" s="20" t="str">
        <f>TRUNC(F256 * h256,2)</f>
      </c>
      <c r="J256" s="21" t="str">
        <f>i256 / j1</f>
      </c>
    </row>
    <row customHeight="1" ht="26" r="257">
      <c r="A257" s="17" t="inlineStr">
        <is>
          <t> 13.3.13 </t>
        </is>
      </c>
      <c r="B257" s="17" t="inlineStr">
        <is>
          <t> 077600 </t>
        </is>
      </c>
      <c r="C257" s="17" t="inlineStr">
        <is>
          <t>SBC</t>
        </is>
      </c>
      <c r="D257" s="17" t="inlineStr">
        <is>
          <t>MOTOBOMBA CENTRIF.MULTI-ESTAGIO 2CV TRIF.ECM-200T ELETROPLAS</t>
        </is>
      </c>
      <c r="E257" s="18" t="inlineStr">
        <is>
          <t>UN</t>
        </is>
      </c>
      <c r="F257" s="19" t="n">
        <v>4.0</v>
      </c>
      <c r="G257" s="20" t="n">
        <v>2065.05009856</v>
      </c>
      <c r="H257" s="20" t="str">
        <f>TRUNC(TRUNC(G257 * j2, 2) + G257, 2)</f>
      </c>
      <c r="I257" s="20" t="str">
        <f>TRUNC(F257 * h257,2)</f>
      </c>
      <c r="J257" s="21" t="str">
        <f>i257 / j1</f>
      </c>
    </row>
    <row customHeight="1" ht="39" r="258">
      <c r="A258" s="17" t="inlineStr">
        <is>
          <t> 13.3.14 </t>
        </is>
      </c>
      <c r="B258" s="17" t="inlineStr">
        <is>
          <t> 15.007.0705-A </t>
        </is>
      </c>
      <c r="C258" s="17" t="inlineStr">
        <is>
          <t>EMOP</t>
        </is>
      </c>
      <c r="D258" s="17" t="inlineStr">
        <is>
          <t>CHAVE BOIA,AUTOMATICA,DE MERCURIO,UNIPOLAR.FORNECIMENTO E CO LOCACAO CARGOS SOCIAIS DESONERADOS GOS SOCIAIS DESONERADOS</t>
        </is>
      </c>
      <c r="E258" s="18" t="inlineStr">
        <is>
          <t>UN</t>
        </is>
      </c>
      <c r="F258" s="19" t="n">
        <v>2.0</v>
      </c>
      <c r="G258" s="20" t="n">
        <v>123.4008</v>
      </c>
      <c r="H258" s="20" t="str">
        <f>TRUNC(TRUNC(G258 * j2, 2) + G258, 2)</f>
      </c>
      <c r="I258" s="20" t="str">
        <f>TRUNC(F258 * h258,2)</f>
      </c>
      <c r="J258" s="21" t="str">
        <f>i258 / j1</f>
      </c>
    </row>
    <row customHeight="1" ht="26" r="259">
      <c r="A259" s="17" t="inlineStr">
        <is>
          <t> 13.3.15 </t>
        </is>
      </c>
      <c r="B259" s="17" t="inlineStr">
        <is>
          <t> 95673 </t>
        </is>
      </c>
      <c r="C259" s="17" t="inlineStr">
        <is>
          <t>SINAPI</t>
        </is>
      </c>
      <c r="D259" s="17" t="inlineStr">
        <is>
          <t>HIDRÔMETRO DN 1/2", 1,5 M3/H - FORNECIMENTO E INSTALAÇÃO. AF_03/2024</t>
        </is>
      </c>
      <c r="E259" s="18" t="inlineStr">
        <is>
          <t>UN</t>
        </is>
      </c>
      <c r="F259" s="19" t="n">
        <v>1.0</v>
      </c>
      <c r="G259" s="20" t="n">
        <v>283.4715116984</v>
      </c>
      <c r="H259" s="20" t="str">
        <f>TRUNC(TRUNC(G259 * j2, 2) + G259, 2)</f>
      </c>
      <c r="I259" s="20" t="str">
        <f>TRUNC(F259 * h259,2)</f>
      </c>
      <c r="J259" s="21" t="str">
        <f>i259 / j1</f>
      </c>
    </row>
    <row customHeight="1" ht="52" r="260">
      <c r="A260" s="17" t="inlineStr">
        <is>
          <t> 13.3.16 </t>
        </is>
      </c>
      <c r="B260" s="17" t="inlineStr">
        <is>
          <t> 97741 </t>
        </is>
      </c>
      <c r="C260" s="17" t="inlineStr">
        <is>
          <t>SINAPI</t>
        </is>
      </c>
      <c r="D260" s="17" t="inlineStr">
        <is>
          <t>KIT CAVALETE PARA MEDIÇÃO DE ÁGUA - ENTRADA INDIVIDUALIZADA, EM PVC 25 MM (3/4"), PARA 1 MEDIDOR - FORNECIMENTO E INSTALAÇÃO (EXCLUSIVE HIDRÔMETRO). AF_03/2024</t>
        </is>
      </c>
      <c r="E260" s="18" t="inlineStr">
        <is>
          <t>UN</t>
        </is>
      </c>
      <c r="F260" s="19" t="n">
        <v>1.0</v>
      </c>
      <c r="G260" s="20" t="n">
        <v>187.1007554904</v>
      </c>
      <c r="H260" s="20" t="str">
        <f>TRUNC(TRUNC(G260 * j2, 2) + G260, 2)</f>
      </c>
      <c r="I260" s="20" t="str">
        <f>TRUNC(F260 * h260,2)</f>
      </c>
      <c r="J260" s="21" t="str">
        <f>i260 / j1</f>
      </c>
    </row>
    <row customHeight="1" ht="52" r="261">
      <c r="A261" s="17" t="inlineStr">
        <is>
          <t> 13.3.17 </t>
        </is>
      </c>
      <c r="B261" s="17" t="inlineStr">
        <is>
          <t> 15.029.0012-A </t>
        </is>
      </c>
      <c r="C261" s="17" t="inlineStr">
        <is>
          <t>EMOP</t>
        </is>
      </c>
      <c r="D261" s="17" t="inlineStr">
        <is>
          <t>REGISTRO DE GAVETA BRUTO,COM DIAMETRO DE 1".FORNECIMENTO E C OLOCACAO OS LADOS, DE 1" USIVE ENCARGOS SOCIAIS DESONERADOS GOS SOCIAIS DESONERADOS</t>
        </is>
      </c>
      <c r="E261" s="18" t="inlineStr">
        <is>
          <t>UN</t>
        </is>
      </c>
      <c r="F261" s="19" t="n">
        <v>6.0</v>
      </c>
      <c r="G261" s="20" t="n">
        <v>92.80024</v>
      </c>
      <c r="H261" s="20" t="str">
        <f>TRUNC(TRUNC(G261 * j2, 2) + G261, 2)</f>
      </c>
      <c r="I261" s="20" t="str">
        <f>TRUNC(F261 * h261,2)</f>
      </c>
      <c r="J261" s="21" t="str">
        <f>i261 / j1</f>
      </c>
    </row>
    <row customHeight="1" ht="52" r="262">
      <c r="A262" s="17" t="inlineStr">
        <is>
          <t> 13.3.18 </t>
        </is>
      </c>
      <c r="B262" s="17" t="inlineStr">
        <is>
          <t> 15.029.0011-A </t>
        </is>
      </c>
      <c r="C262" s="17" t="inlineStr">
        <is>
          <t>EMOP</t>
        </is>
      </c>
      <c r="D262" s="17" t="inlineStr">
        <is>
          <t>REGISTRO DE GAVETA BRUTO,COM DIAMETRO DE 3/4".FORNECIMENTO E COLOCACAO OS LADOS, DE 3/4" USIVE ENCARGOS SOCIAIS DESONERADOS GOS SOCIAIS DESONERADOS</t>
        </is>
      </c>
      <c r="E262" s="18" t="inlineStr">
        <is>
          <t>UN</t>
        </is>
      </c>
      <c r="F262" s="19" t="n">
        <v>80.0</v>
      </c>
      <c r="G262" s="20" t="n">
        <v>71.78024</v>
      </c>
      <c r="H262" s="20" t="str">
        <f>TRUNC(TRUNC(G262 * j2, 2) + G262, 2)</f>
      </c>
      <c r="I262" s="20" t="str">
        <f>TRUNC(F262 * h262,2)</f>
      </c>
      <c r="J262" s="21" t="str">
        <f>i262 / j1</f>
      </c>
    </row>
    <row customHeight="1" ht="26" r="263">
      <c r="A263" s="17" t="inlineStr">
        <is>
          <t> 13.3.19 </t>
        </is>
      </c>
      <c r="B263" s="17" t="inlineStr">
        <is>
          <t> 89351 </t>
        </is>
      </c>
      <c r="C263" s="17" t="inlineStr">
        <is>
          <t>SINAPI</t>
        </is>
      </c>
      <c r="D263" s="17" t="inlineStr">
        <is>
          <t>REGISTRO DE PRESSÃO BRUTO, LATÃO, ROSCÁVEL, 3/4'' - FORNECIMENTO E INSTALAÇÃO. AF_08/2021</t>
        </is>
      </c>
      <c r="E263" s="18" t="inlineStr">
        <is>
          <t>UN</t>
        </is>
      </c>
      <c r="F263" s="19" t="n">
        <v>31.0</v>
      </c>
      <c r="G263" s="20" t="n">
        <v>28.93014426272</v>
      </c>
      <c r="H263" s="20" t="str">
        <f>TRUNC(TRUNC(G263 * j2, 2) + G263, 2)</f>
      </c>
      <c r="I263" s="20" t="str">
        <f>TRUNC(F263 * h263,2)</f>
      </c>
      <c r="J263" s="21" t="str">
        <f>i263 / j1</f>
      </c>
    </row>
    <row customHeight="1" ht="52" r="264">
      <c r="A264" s="17" t="inlineStr">
        <is>
          <t> 13.3.20 </t>
        </is>
      </c>
      <c r="B264" s="17" t="inlineStr">
        <is>
          <t> 15.030.0086-A </t>
        </is>
      </c>
      <c r="C264" s="17" t="inlineStr">
        <is>
          <t>EMOP</t>
        </is>
      </c>
      <c r="D264" s="17" t="inlineStr">
        <is>
          <t>VALVULA DE RETENCAO HORIZONTAL,EM PVC,SOLDAVEL,COM DIAMETRO DE 50MM.FORNECIMENTO E COLOCACAO USIVE ENCARGOS SOCIAIS DESONERADOS GOS SOCIAIS DESONERADOS</t>
        </is>
      </c>
      <c r="E264" s="18" t="inlineStr">
        <is>
          <t>UN</t>
        </is>
      </c>
      <c r="F264" s="19" t="n">
        <v>2.0</v>
      </c>
      <c r="G264" s="20" t="n">
        <v>144.84528</v>
      </c>
      <c r="H264" s="20" t="str">
        <f>TRUNC(TRUNC(G264 * j2, 2) + G264, 2)</f>
      </c>
      <c r="I264" s="20" t="str">
        <f>TRUNC(F264 * h264,2)</f>
      </c>
      <c r="J264" s="21" t="str">
        <f>i264 / j1</f>
      </c>
    </row>
    <row customHeight="1" ht="26" r="265">
      <c r="A265" s="17" t="inlineStr">
        <is>
          <t> 13.3.21 </t>
        </is>
      </c>
      <c r="B265" s="17" t="inlineStr">
        <is>
          <t> 052931 </t>
        </is>
      </c>
      <c r="C265" s="17" t="inlineStr">
        <is>
          <t>SBC</t>
        </is>
      </c>
      <c r="D265" s="17" t="inlineStr">
        <is>
          <t>VALVULA DE PE FUNDO DE POCO COM CRIVO 1.1/2""</t>
        </is>
      </c>
      <c r="E265" s="18" t="inlineStr">
        <is>
          <t>UN</t>
        </is>
      </c>
      <c r="F265" s="19" t="n">
        <v>2.0</v>
      </c>
      <c r="G265" s="20" t="n">
        <v>192.570301872</v>
      </c>
      <c r="H265" s="20" t="str">
        <f>TRUNC(TRUNC(G265 * j2, 2) + G265, 2)</f>
      </c>
      <c r="I265" s="20" t="str">
        <f>TRUNC(F265 * h265,2)</f>
      </c>
      <c r="J265" s="21" t="str">
        <f>i265 / j1</f>
      </c>
    </row>
    <row customHeight="1" ht="24" r="266">
      <c r="A266" s="17" t="inlineStr">
        <is>
          <t> 13.3.22 </t>
        </is>
      </c>
      <c r="B266" s="17" t="inlineStr">
        <is>
          <t> 052881 </t>
        </is>
      </c>
      <c r="C266" s="17" t="inlineStr">
        <is>
          <t>SBC</t>
        </is>
      </c>
      <c r="D266" s="17" t="inlineStr">
        <is>
          <t>REGISTRO DE ESFERA VS SOLDAVEL 25mm</t>
        </is>
      </c>
      <c r="E266" s="18" t="inlineStr">
        <is>
          <t>UN</t>
        </is>
      </c>
      <c r="F266" s="19" t="n">
        <v>3.0</v>
      </c>
      <c r="G266" s="20" t="n">
        <v>31.178138512</v>
      </c>
      <c r="H266" s="20" t="str">
        <f>TRUNC(TRUNC(G266 * j2, 2) + G266, 2)</f>
      </c>
      <c r="I266" s="20" t="str">
        <f>TRUNC(F266 * h266,2)</f>
      </c>
      <c r="J266" s="21" t="str">
        <f>i266 / j1</f>
      </c>
    </row>
    <row customHeight="1" ht="24" r="267">
      <c r="A267" s="17" t="inlineStr">
        <is>
          <t> 13.3.23 </t>
        </is>
      </c>
      <c r="B267" s="17" t="inlineStr">
        <is>
          <t> 052941 </t>
        </is>
      </c>
      <c r="C267" s="17" t="inlineStr">
        <is>
          <t>SBC</t>
        </is>
      </c>
      <c r="D267" s="17" t="inlineStr">
        <is>
          <t>REGISTRO DE ESFERA VS SOLDAVEL 32mm</t>
        </is>
      </c>
      <c r="E267" s="18" t="inlineStr">
        <is>
          <t>UN</t>
        </is>
      </c>
      <c r="F267" s="19" t="n">
        <v>6.0</v>
      </c>
      <c r="G267" s="20" t="n">
        <v>42.150750776</v>
      </c>
      <c r="H267" s="20" t="str">
        <f>TRUNC(TRUNC(G267 * j2, 2) + G267, 2)</f>
      </c>
      <c r="I267" s="20" t="str">
        <f>TRUNC(F267 * h267,2)</f>
      </c>
      <c r="J267" s="21" t="str">
        <f>i267 / j1</f>
      </c>
    </row>
    <row customHeight="1" ht="24" r="268">
      <c r="A268" s="17" t="inlineStr">
        <is>
          <t> 13.3.24 </t>
        </is>
      </c>
      <c r="B268" s="17" t="inlineStr">
        <is>
          <t> 052715 </t>
        </is>
      </c>
      <c r="C268" s="17" t="inlineStr">
        <is>
          <t>SBC</t>
        </is>
      </c>
      <c r="D268" s="17" t="inlineStr">
        <is>
          <t>REGISTRO DE ESFERA VS SOLDAVEL 40mm</t>
        </is>
      </c>
      <c r="E268" s="18" t="inlineStr">
        <is>
          <t>UN</t>
        </is>
      </c>
      <c r="F268" s="19" t="n">
        <v>3.0</v>
      </c>
      <c r="G268" s="20" t="n">
        <v>49.158875304</v>
      </c>
      <c r="H268" s="20" t="str">
        <f>TRUNC(TRUNC(G268 * j2, 2) + G268, 2)</f>
      </c>
      <c r="I268" s="20" t="str">
        <f>TRUNC(F268 * h268,2)</f>
      </c>
      <c r="J268" s="21" t="str">
        <f>i268 / j1</f>
      </c>
    </row>
    <row customHeight="1" ht="24" r="269">
      <c r="A269" s="17" t="inlineStr">
        <is>
          <t> 13.3.25 </t>
        </is>
      </c>
      <c r="B269" s="17" t="inlineStr">
        <is>
          <t> 052701 </t>
        </is>
      </c>
      <c r="C269" s="17" t="inlineStr">
        <is>
          <t>SBC</t>
        </is>
      </c>
      <c r="D269" s="17" t="inlineStr">
        <is>
          <t>REGISTRO DE ESFERA VS SOLDAVEL 50mm</t>
        </is>
      </c>
      <c r="E269" s="18" t="inlineStr">
        <is>
          <t>UN</t>
        </is>
      </c>
      <c r="F269" s="19" t="n">
        <v>10.0</v>
      </c>
      <c r="G269" s="20" t="n">
        <v>74.763967688</v>
      </c>
      <c r="H269" s="20" t="str">
        <f>TRUNC(TRUNC(G269 * j2, 2) + G269, 2)</f>
      </c>
      <c r="I269" s="20" t="str">
        <f>TRUNC(F269 * h269,2)</f>
      </c>
      <c r="J269" s="21" t="str">
        <f>i269 / j1</f>
      </c>
    </row>
    <row customHeight="1" ht="24" r="270">
      <c r="A270" s="17" t="inlineStr">
        <is>
          <t> 13.3.26 </t>
        </is>
      </c>
      <c r="B270" s="17" t="inlineStr">
        <is>
          <t> 052821 </t>
        </is>
      </c>
      <c r="C270" s="17" t="inlineStr">
        <is>
          <t>SBC</t>
        </is>
      </c>
      <c r="D270" s="17" t="inlineStr">
        <is>
          <t>REGISTRO DE ESFERA VS SOLDAVEL 60mm</t>
        </is>
      </c>
      <c r="E270" s="18" t="inlineStr">
        <is>
          <t>UN</t>
        </is>
      </c>
      <c r="F270" s="19" t="n">
        <v>3.0</v>
      </c>
      <c r="G270" s="20" t="n">
        <v>106.980456944</v>
      </c>
      <c r="H270" s="20" t="str">
        <f>TRUNC(TRUNC(G270 * j2, 2) + G270, 2)</f>
      </c>
      <c r="I270" s="20" t="str">
        <f>TRUNC(F270 * h270,2)</f>
      </c>
      <c r="J270" s="21" t="str">
        <f>i270 / j1</f>
      </c>
    </row>
    <row customHeight="1" ht="24" r="271">
      <c r="A271" s="9" t="inlineStr">
        <is>
          <t> 13.4 </t>
        </is>
      </c>
      <c r="B271" s="9" t="inlineStr">
        <is>
          <t>  </t>
        </is>
      </c>
      <c r="C271" s="9"/>
      <c r="D271" s="9" t="inlineStr">
        <is>
          <t>REDE SANITÁRIA</t>
        </is>
      </c>
      <c r="E271" s="10"/>
      <c r="F271" s="11" t="n">
        <v>1.0</v>
      </c>
      <c r="G271" s="11" t="inlineStr">
        <is>
          <t/>
        </is>
      </c>
      <c r="H271" s="12" t="str">
        <f>i272 + i273 + i274 + i275 + i276 + i277 + i278 + i279 + i280 + i281 + i282 + i283 + i284 + i285 + i286 + i287 + i288 + i289 + i290 + i291 + i292 + i293 + i294 + i295 + i296 + i297 + i298 + i299 + i300 + i301 + i302 + i303 + i304 + i305 + i306 + i307 + i308 + i309 + i310</f>
      </c>
      <c r="I271" s="12" t="str">
        <f>TRUNC(F271 * h271,2)</f>
      </c>
      <c r="J271" s="13" t="str">
        <f>i271 / j1</f>
      </c>
    </row>
    <row customHeight="1" ht="39" r="272">
      <c r="A272" s="17" t="inlineStr">
        <is>
          <t> 13.4.1 </t>
        </is>
      </c>
      <c r="B272" s="17" t="inlineStr">
        <is>
          <t> 89711 </t>
        </is>
      </c>
      <c r="C272" s="17" t="inlineStr">
        <is>
          <t>SINAPI</t>
        </is>
      </c>
      <c r="D272" s="17" t="inlineStr">
        <is>
          <t>TUBO PVC, SERIE NORMAL, ESGOTO PREDIAL, DN 40 MM, FORNECIDO E INSTALADO EM RAMAL DE DESCARGA OU RAMAL DE ESGOTO SANITÁRIO. AF_08/2022</t>
        </is>
      </c>
      <c r="E272" s="18" t="inlineStr">
        <is>
          <t>M</t>
        </is>
      </c>
      <c r="F272" s="19" t="n">
        <v>180.99</v>
      </c>
      <c r="G272" s="20" t="n">
        <v>26.8601482448</v>
      </c>
      <c r="H272" s="20" t="str">
        <f>TRUNC(TRUNC(G272 * j2, 2) + G272, 2)</f>
      </c>
      <c r="I272" s="20" t="str">
        <f>TRUNC(F272 * h272,2)</f>
      </c>
      <c r="J272" s="21" t="str">
        <f>i272 / j1</f>
      </c>
    </row>
    <row customHeight="1" ht="39" r="273">
      <c r="A273" s="17" t="inlineStr">
        <is>
          <t> 13.4.2 </t>
        </is>
      </c>
      <c r="B273" s="17" t="inlineStr">
        <is>
          <t> 89712 </t>
        </is>
      </c>
      <c r="C273" s="17" t="inlineStr">
        <is>
          <t>SINAPI</t>
        </is>
      </c>
      <c r="D273" s="17" t="inlineStr">
        <is>
          <t>TUBO PVC, SERIE NORMAL, ESGOTO PREDIAL, DN 50 MM, FORNECIDO E INSTALADO EM RAMAL DE DESCARGA OU RAMAL DE ESGOTO SANITÁRIO. AF_08/2022</t>
        </is>
      </c>
      <c r="E273" s="18" t="inlineStr">
        <is>
          <t>M</t>
        </is>
      </c>
      <c r="F273" s="19" t="n">
        <v>317.62</v>
      </c>
      <c r="G273" s="20" t="n">
        <v>33.42869065152</v>
      </c>
      <c r="H273" s="20" t="str">
        <f>TRUNC(TRUNC(G273 * j2, 2) + G273, 2)</f>
      </c>
      <c r="I273" s="20" t="str">
        <f>TRUNC(F273 * h273,2)</f>
      </c>
      <c r="J273" s="21" t="str">
        <f>i273 / j1</f>
      </c>
    </row>
    <row customHeight="1" ht="39" r="274">
      <c r="A274" s="17" t="inlineStr">
        <is>
          <t> 13.4.3 </t>
        </is>
      </c>
      <c r="B274" s="17" t="inlineStr">
        <is>
          <t> 89713 </t>
        </is>
      </c>
      <c r="C274" s="17" t="inlineStr">
        <is>
          <t>SINAPI</t>
        </is>
      </c>
      <c r="D274" s="17" t="inlineStr">
        <is>
          <t>TUBO PVC, SERIE NORMAL, ESGOTO PREDIAL, DN 75 MM, FORNECIDO E INSTALADO EM RAMAL DE DESCARGA OU RAMAL DE ESGOTO SANITÁRIO. AF_08/2022</t>
        </is>
      </c>
      <c r="E274" s="18" t="inlineStr">
        <is>
          <t>M</t>
        </is>
      </c>
      <c r="F274" s="19" t="n">
        <v>53.52</v>
      </c>
      <c r="G274" s="20" t="n">
        <v>41.47545545168</v>
      </c>
      <c r="H274" s="20" t="str">
        <f>TRUNC(TRUNC(G274 * j2, 2) + G274, 2)</f>
      </c>
      <c r="I274" s="20" t="str">
        <f>TRUNC(F274 * h274,2)</f>
      </c>
      <c r="J274" s="21" t="str">
        <f>i274 / j1</f>
      </c>
    </row>
    <row customHeight="1" ht="78" r="275">
      <c r="A275" s="17" t="inlineStr">
        <is>
          <t> 13.4.4 </t>
        </is>
      </c>
      <c r="B275" s="17" t="inlineStr">
        <is>
          <t> DR 04.40.0150 </t>
        </is>
      </c>
      <c r="C275" s="17" t="inlineStr">
        <is>
          <t>SCO</t>
        </is>
      </c>
      <c r="D275" s="17" t="inlineStr">
        <is>
          <t>Tubo de PVC rigido (NBR-7362), tipo Vinilfort ou similar, para coletor de esgoto sanitario, com diametro nominal de 200mm, compreendendo carga e descarga, colocacao na vala, montagem e reaterro ate a geratriz superior do tubo, inclusive anel de borracha. Fornecimento e assentamento.(desonerado)</t>
        </is>
      </c>
      <c r="E275" s="18" t="inlineStr">
        <is>
          <t>m</t>
        </is>
      </c>
      <c r="F275" s="19" t="n">
        <v>21.74</v>
      </c>
      <c r="G275" s="20" t="n">
        <v>93.728106315684</v>
      </c>
      <c r="H275" s="20" t="str">
        <f>TRUNC(TRUNC(G275 * j2, 2) + G275, 2)</f>
      </c>
      <c r="I275" s="20" t="str">
        <f>TRUNC(F275 * h275,2)</f>
      </c>
      <c r="J275" s="21" t="str">
        <f>i275 / j1</f>
      </c>
    </row>
    <row customHeight="1" ht="39" r="276">
      <c r="A276" s="17" t="inlineStr">
        <is>
          <t> 13.4.5 </t>
        </is>
      </c>
      <c r="B276" s="17" t="inlineStr">
        <is>
          <t> 89714 </t>
        </is>
      </c>
      <c r="C276" s="17" t="inlineStr">
        <is>
          <t>SINAPI</t>
        </is>
      </c>
      <c r="D276" s="17" t="inlineStr">
        <is>
          <t>TUBO PVC, SERIE NORMAL, ESGOTO PREDIAL, DN 100 MM, FORNECIDO E INSTALADO EM RAMAL DE DESCARGA OU RAMAL DE ESGOTO SANITÁRIO. AF_08/2022</t>
        </is>
      </c>
      <c r="E276" s="18" t="inlineStr">
        <is>
          <t>M</t>
        </is>
      </c>
      <c r="F276" s="19" t="n">
        <v>426.15</v>
      </c>
      <c r="G276" s="20" t="n">
        <v>46.55795125184</v>
      </c>
      <c r="H276" s="20" t="str">
        <f>TRUNC(TRUNC(G276 * j2, 2) + G276, 2)</f>
      </c>
      <c r="I276" s="20" t="str">
        <f>TRUNC(F276 * h276,2)</f>
      </c>
      <c r="J276" s="21" t="str">
        <f>i276 / j1</f>
      </c>
    </row>
    <row customHeight="1" ht="39" r="277">
      <c r="A277" s="17" t="inlineStr">
        <is>
          <t> 13.4.6 </t>
        </is>
      </c>
      <c r="B277" s="17" t="inlineStr">
        <is>
          <t> 89849 </t>
        </is>
      </c>
      <c r="C277" s="17" t="inlineStr">
        <is>
          <t>SINAPI</t>
        </is>
      </c>
      <c r="D277" s="17" t="inlineStr">
        <is>
          <t>TUBO PVC, SERIE NORMAL, ESGOTO PREDIAL, DN 150 MM, FORNECIDO E INSTALADO EM SUBCOLETOR AÉREO DE ESGOTO SANITÁRIO. AF_08/2022</t>
        </is>
      </c>
      <c r="E277" s="18" t="inlineStr">
        <is>
          <t>M</t>
        </is>
      </c>
      <c r="F277" s="19" t="n">
        <v>61.07</v>
      </c>
      <c r="G277" s="20" t="n">
        <v>65.57624138304</v>
      </c>
      <c r="H277" s="20" t="str">
        <f>TRUNC(TRUNC(G277 * j2, 2) + G277, 2)</f>
      </c>
      <c r="I277" s="20" t="str">
        <f>TRUNC(F277 * h277,2)</f>
      </c>
      <c r="J277" s="21" t="str">
        <f>i277 / j1</f>
      </c>
    </row>
    <row customHeight="1" ht="39" r="278">
      <c r="A278" s="17" t="inlineStr">
        <is>
          <t> 13.4.7 </t>
        </is>
      </c>
      <c r="B278" s="17" t="inlineStr">
        <is>
          <t> 89576 </t>
        </is>
      </c>
      <c r="C278" s="17" t="inlineStr">
        <is>
          <t>SINAPI</t>
        </is>
      </c>
      <c r="D278" s="17" t="inlineStr">
        <is>
          <t>TUBO PVC, SÉRIE R, ÁGUA PLUVIAL, DN 75 MM, FORNECIDO E INSTALADO EM CONDUTORES VERTICAIS DE ÁGUAS PLUVIAIS. AF_06/2022</t>
        </is>
      </c>
      <c r="E278" s="18" t="inlineStr">
        <is>
          <t>M</t>
        </is>
      </c>
      <c r="F278" s="19" t="n">
        <v>1.75</v>
      </c>
      <c r="G278" s="20" t="n">
        <v>29.59831557952</v>
      </c>
      <c r="H278" s="20" t="str">
        <f>TRUNC(TRUNC(G278 * j2, 2) + G278, 2)</f>
      </c>
      <c r="I278" s="20" t="str">
        <f>TRUNC(F278 * h278,2)</f>
      </c>
      <c r="J278" s="21" t="str">
        <f>i278 / j1</f>
      </c>
    </row>
    <row customHeight="1" ht="39" r="279">
      <c r="A279" s="17" t="inlineStr">
        <is>
          <t> 13.4.8 </t>
        </is>
      </c>
      <c r="B279" s="17" t="inlineStr">
        <is>
          <t> 89578 </t>
        </is>
      </c>
      <c r="C279" s="17" t="inlineStr">
        <is>
          <t>SINAPI</t>
        </is>
      </c>
      <c r="D279" s="17" t="inlineStr">
        <is>
          <t>TUBO PVC, SÉRIE R, ÁGUA PLUVIAL, DN 100 MM, FORNECIDO E INSTALADO EM CONDUTORES VERTICAIS DE ÁGUAS PLUVIAIS. AF_06/2022</t>
        </is>
      </c>
      <c r="E279" s="18" t="inlineStr">
        <is>
          <t>M</t>
        </is>
      </c>
      <c r="F279" s="19" t="n">
        <v>6.09</v>
      </c>
      <c r="G279" s="20" t="n">
        <v>36.91289178688</v>
      </c>
      <c r="H279" s="20" t="str">
        <f>TRUNC(TRUNC(G279 * j2, 2) + G279, 2)</f>
      </c>
      <c r="I279" s="20" t="str">
        <f>TRUNC(F279 * h279,2)</f>
      </c>
      <c r="J279" s="21" t="str">
        <f>i279 / j1</f>
      </c>
    </row>
    <row customHeight="1" ht="52" r="280">
      <c r="A280" s="17" t="inlineStr">
        <is>
          <t> 13.4.9 </t>
        </is>
      </c>
      <c r="B280" s="17" t="inlineStr">
        <is>
          <t> 89726 </t>
        </is>
      </c>
      <c r="C280" s="17" t="inlineStr">
        <is>
          <t>SINAPI</t>
        </is>
      </c>
      <c r="D280" s="17" t="inlineStr">
        <is>
          <t>JOELHO 45 GRAUS, PVC, SERIE NORMAL, ESGOTO PREDIAL, DN 40 MM, JUNTA SOLDÁVEL, FORNECIDO E INSTALADO EM RAMAL DE DESCARGA OU RAMAL DE ESGOTO SANITÁRIO. AF_08/2022</t>
        </is>
      </c>
      <c r="E280" s="18" t="inlineStr">
        <is>
          <t>UN</t>
        </is>
      </c>
      <c r="F280" s="19" t="n">
        <v>264.0</v>
      </c>
      <c r="G280" s="20" t="n">
        <v>12.8979058672</v>
      </c>
      <c r="H280" s="20" t="str">
        <f>TRUNC(TRUNC(G280 * j2, 2) + G280, 2)</f>
      </c>
      <c r="I280" s="20" t="str">
        <f>TRUNC(F280 * h280,2)</f>
      </c>
      <c r="J280" s="21" t="str">
        <f>i280 / j1</f>
      </c>
    </row>
    <row customHeight="1" ht="52" r="281">
      <c r="A281" s="17" t="inlineStr">
        <is>
          <t> 13.4.10 </t>
        </is>
      </c>
      <c r="B281" s="17" t="inlineStr">
        <is>
          <t> 89732 </t>
        </is>
      </c>
      <c r="C281" s="17" t="inlineStr">
        <is>
          <t>SINAPI</t>
        </is>
      </c>
      <c r="D281" s="17" t="inlineStr">
        <is>
          <t>JOELHO 45 GRAUS, PVC, SERIE NORMAL, ESGOTO PREDIAL, DN 50 MM, JUNTA ELÁSTICA, FORNECIDO E INSTALADO EM RAMAL DE DESCARGA OU RAMAL DE ESGOTO SANITÁRIO. AF_08/2022</t>
        </is>
      </c>
      <c r="E281" s="18" t="inlineStr">
        <is>
          <t>UN</t>
        </is>
      </c>
      <c r="F281" s="19" t="n">
        <v>104.0</v>
      </c>
      <c r="G281" s="20" t="n">
        <v>18.11712175344</v>
      </c>
      <c r="H281" s="20" t="str">
        <f>TRUNC(TRUNC(G281 * j2, 2) + G281, 2)</f>
      </c>
      <c r="I281" s="20" t="str">
        <f>TRUNC(F281 * h281,2)</f>
      </c>
      <c r="J281" s="21" t="str">
        <f>i281 / j1</f>
      </c>
    </row>
    <row customHeight="1" ht="52" r="282">
      <c r="A282" s="17" t="inlineStr">
        <is>
          <t> 13.4.11 </t>
        </is>
      </c>
      <c r="B282" s="17" t="inlineStr">
        <is>
          <t> 89739 </t>
        </is>
      </c>
      <c r="C282" s="17" t="inlineStr">
        <is>
          <t>SINAPI</t>
        </is>
      </c>
      <c r="D282" s="17" t="inlineStr">
        <is>
          <t>JOELHO 45 GRAUS, PVC, SERIE NORMAL, ESGOTO PREDIAL, DN 75 MM, JUNTA ELÁSTICA, FORNECIDO E INSTALADO EM RAMAL DE DESCARGA OU RAMAL DE ESGOTO SANITÁRIO. AF_08/2022</t>
        </is>
      </c>
      <c r="E282" s="18" t="inlineStr">
        <is>
          <t>UN</t>
        </is>
      </c>
      <c r="F282" s="19" t="n">
        <v>6.0</v>
      </c>
      <c r="G282" s="20" t="n">
        <v>26.80624611072</v>
      </c>
      <c r="H282" s="20" t="str">
        <f>TRUNC(TRUNC(G282 * j2, 2) + G282, 2)</f>
      </c>
      <c r="I282" s="20" t="str">
        <f>TRUNC(F282 * h282,2)</f>
      </c>
      <c r="J282" s="21" t="str">
        <f>i282 / j1</f>
      </c>
    </row>
    <row customHeight="1" ht="52" r="283">
      <c r="A283" s="17" t="inlineStr">
        <is>
          <t> 13.4.12 </t>
        </is>
      </c>
      <c r="B283" s="17" t="inlineStr">
        <is>
          <t> 89746 </t>
        </is>
      </c>
      <c r="C283" s="17" t="inlineStr">
        <is>
          <t>SINAPI</t>
        </is>
      </c>
      <c r="D283" s="17" t="inlineStr">
        <is>
          <t>JOELHO 45 GRAUS, PVC, SERIE NORMAL, ESGOTO PREDIAL, DN 100 MM, JUNTA ELÁSTICA, FORNECIDO E INSTALADO EM RAMAL DE DESCARGA OU RAMAL DE ESGOTO SANITÁRIO. AF_08/2022</t>
        </is>
      </c>
      <c r="E283" s="18" t="inlineStr">
        <is>
          <t>UN</t>
        </is>
      </c>
      <c r="F283" s="19" t="n">
        <v>99.0</v>
      </c>
      <c r="G283" s="20" t="n">
        <v>32.16210975136</v>
      </c>
      <c r="H283" s="20" t="str">
        <f>TRUNC(TRUNC(G283 * j2, 2) + G283, 2)</f>
      </c>
      <c r="I283" s="20" t="str">
        <f>TRUNC(F283 * h283,2)</f>
      </c>
      <c r="J283" s="21" t="str">
        <f>i283 / j1</f>
      </c>
    </row>
    <row customHeight="1" ht="52" r="284">
      <c r="A284" s="17" t="inlineStr">
        <is>
          <t> 13.4.13 </t>
        </is>
      </c>
      <c r="B284" s="17" t="inlineStr">
        <is>
          <t> 89724 </t>
        </is>
      </c>
      <c r="C284" s="17" t="inlineStr">
        <is>
          <t>SINAPI</t>
        </is>
      </c>
      <c r="D284" s="17" t="inlineStr">
        <is>
          <t>JOELHO 90 GRAUS, PVC, SERIE NORMAL, ESGOTO PREDIAL, DN 40 MM, JUNTA SOLDÁVEL, FORNECIDO E INSTALADO EM RAMAL DE DESCARGA OU RAMAL DE ESGOTO SANITÁRIO. AF_08/2022</t>
        </is>
      </c>
      <c r="E284" s="18" t="inlineStr">
        <is>
          <t>UN</t>
        </is>
      </c>
      <c r="F284" s="19" t="n">
        <v>151.0</v>
      </c>
      <c r="G284" s="20" t="n">
        <v>12.6479058672</v>
      </c>
      <c r="H284" s="20" t="str">
        <f>TRUNC(TRUNC(G284 * j2, 2) + G284, 2)</f>
      </c>
      <c r="I284" s="20" t="str">
        <f>TRUNC(F284 * h284,2)</f>
      </c>
      <c r="J284" s="21" t="str">
        <f>i284 / j1</f>
      </c>
    </row>
    <row customHeight="1" ht="52" r="285">
      <c r="A285" s="17" t="inlineStr">
        <is>
          <t> 13.4.14 </t>
        </is>
      </c>
      <c r="B285" s="17" t="inlineStr">
        <is>
          <t> 89731 </t>
        </is>
      </c>
      <c r="C285" s="17" t="inlineStr">
        <is>
          <t>SINAPI</t>
        </is>
      </c>
      <c r="D285" s="17" t="inlineStr">
        <is>
          <t>JOELHO 90 GRAUS, PVC, SERIE NORMAL, ESGOTO PREDIAL, DN 50 MM, JUNTA ELÁSTICA, FORNECIDO E INSTALADO EM RAMAL DE DESCARGA OU RAMAL DE ESGOTO SANITÁRIO. AF_08/2022</t>
        </is>
      </c>
      <c r="E285" s="18" t="inlineStr">
        <is>
          <t>UN</t>
        </is>
      </c>
      <c r="F285" s="19" t="n">
        <v>151.0</v>
      </c>
      <c r="G285" s="20" t="n">
        <v>17.31712175344</v>
      </c>
      <c r="H285" s="20" t="str">
        <f>TRUNC(TRUNC(G285 * j2, 2) + G285, 2)</f>
      </c>
      <c r="I285" s="20" t="str">
        <f>TRUNC(F285 * h285,2)</f>
      </c>
      <c r="J285" s="21" t="str">
        <f>i285 / j1</f>
      </c>
    </row>
    <row customHeight="1" ht="52" r="286">
      <c r="A286" s="17" t="inlineStr">
        <is>
          <t> 13.4.15 </t>
        </is>
      </c>
      <c r="B286" s="17" t="inlineStr">
        <is>
          <t> 89737 </t>
        </is>
      </c>
      <c r="C286" s="17" t="inlineStr">
        <is>
          <t>SINAPI</t>
        </is>
      </c>
      <c r="D286" s="17" t="inlineStr">
        <is>
          <t>JOELHO 90 GRAUS, PVC, SERIE NORMAL, ESGOTO PREDIAL, DN 75 MM, JUNTA ELÁSTICA, FORNECIDO E INSTALADO EM RAMAL DE DESCARGA OU RAMAL DE ESGOTO SANITÁRIO. AF_08/2022</t>
        </is>
      </c>
      <c r="E286" s="18" t="inlineStr">
        <is>
          <t>UN</t>
        </is>
      </c>
      <c r="F286" s="19" t="n">
        <v>10.0</v>
      </c>
      <c r="G286" s="20" t="n">
        <v>25.73624611072</v>
      </c>
      <c r="H286" s="20" t="str">
        <f>TRUNC(TRUNC(G286 * j2, 2) + G286, 2)</f>
      </c>
      <c r="I286" s="20" t="str">
        <f>TRUNC(F286 * h286,2)</f>
      </c>
      <c r="J286" s="21" t="str">
        <f>i286 / j1</f>
      </c>
    </row>
    <row customHeight="1" ht="52" r="287">
      <c r="A287" s="17" t="inlineStr">
        <is>
          <t> 13.4.16 </t>
        </is>
      </c>
      <c r="B287" s="17" t="inlineStr">
        <is>
          <t> 89744 </t>
        </is>
      </c>
      <c r="C287" s="17" t="inlineStr">
        <is>
          <t>SINAPI</t>
        </is>
      </c>
      <c r="D287" s="17" t="inlineStr">
        <is>
          <t>JOELHO 90 GRAUS, PVC, SERIE NORMAL, ESGOTO PREDIAL, DN 100 MM, JUNTA ELÁSTICA, FORNECIDO E INSTALADO EM RAMAL DE DESCARGA OU RAMAL DE ESGOTO SANITÁRIO. AF_08/2022</t>
        </is>
      </c>
      <c r="E287" s="18" t="inlineStr">
        <is>
          <t>UN</t>
        </is>
      </c>
      <c r="F287" s="19" t="n">
        <v>70.0</v>
      </c>
      <c r="G287" s="20" t="n">
        <v>31.24210975136</v>
      </c>
      <c r="H287" s="20" t="str">
        <f>TRUNC(TRUNC(G287 * j2, 2) + G287, 2)</f>
      </c>
      <c r="I287" s="20" t="str">
        <f>TRUNC(F287 * h287,2)</f>
      </c>
      <c r="J287" s="21" t="str">
        <f>i287 / j1</f>
      </c>
    </row>
    <row customHeight="1" ht="52" r="288">
      <c r="A288" s="17" t="inlineStr">
        <is>
          <t> 13.4.17 </t>
        </is>
      </c>
      <c r="B288" s="17" t="inlineStr">
        <is>
          <t> 89785 </t>
        </is>
      </c>
      <c r="C288" s="17" t="inlineStr">
        <is>
          <t>SINAPI</t>
        </is>
      </c>
      <c r="D288" s="17" t="inlineStr">
        <is>
          <t>JUNÇÃO SIMPLES, PVC, SERIE NORMAL, ESGOTO PREDIAL, DN 50 X 50 MM, JUNTA ELÁSTICA, FORNECIDO E INSTALADO EM RAMAL DE DESCARGA OU RAMAL DE ESGOTO SANITÁRIO. AF_08/2022</t>
        </is>
      </c>
      <c r="E288" s="18" t="inlineStr">
        <is>
          <t>UN</t>
        </is>
      </c>
      <c r="F288" s="19" t="n">
        <v>16.0</v>
      </c>
      <c r="G288" s="20" t="n">
        <v>30.23844209904</v>
      </c>
      <c r="H288" s="20" t="str">
        <f>TRUNC(TRUNC(G288 * j2, 2) + G288, 2)</f>
      </c>
      <c r="I288" s="20" t="str">
        <f>TRUNC(F288 * h288,2)</f>
      </c>
      <c r="J288" s="21" t="str">
        <f>i288 / j1</f>
      </c>
    </row>
    <row customHeight="1" ht="52" r="289">
      <c r="A289" s="17" t="inlineStr">
        <is>
          <t> 13.4.18 </t>
        </is>
      </c>
      <c r="B289" s="17" t="inlineStr">
        <is>
          <t> 104343 </t>
        </is>
      </c>
      <c r="C289" s="17" t="inlineStr">
        <is>
          <t>SINAPI</t>
        </is>
      </c>
      <c r="D289" s="17" t="inlineStr">
        <is>
          <t>JUNÇÃO DE REDUÇÃO INVERTIDA, PVC, SÉRIE NORMAL, ESGOTO PREDIAL, DN 75 X 50 MM, JUNTA ELÁSTICA, FORNECIDO E INSTALADO EM RAMAL DE DESCARGA OU RAMAL DE ESGOTO SANITÁRIO. AF_08/2022</t>
        </is>
      </c>
      <c r="E289" s="18" t="inlineStr">
        <is>
          <t>UN</t>
        </is>
      </c>
      <c r="F289" s="19" t="n">
        <v>2.0</v>
      </c>
      <c r="G289" s="20" t="n">
        <v>38.32988795552</v>
      </c>
      <c r="H289" s="20" t="str">
        <f>TRUNC(TRUNC(G289 * j2, 2) + G289, 2)</f>
      </c>
      <c r="I289" s="20" t="str">
        <f>TRUNC(F289 * h289,2)</f>
      </c>
      <c r="J289" s="21" t="str">
        <f>i289 / j1</f>
      </c>
    </row>
    <row customHeight="1" ht="52" r="290">
      <c r="A290" s="17" t="inlineStr">
        <is>
          <t> 13.4.19 </t>
        </is>
      </c>
      <c r="B290" s="17" t="inlineStr">
        <is>
          <t> 89795 </t>
        </is>
      </c>
      <c r="C290" s="17" t="inlineStr">
        <is>
          <t>SINAPI</t>
        </is>
      </c>
      <c r="D290" s="17" t="inlineStr">
        <is>
          <t>JUNÇÃO SIMPLES, PVC, SERIE NORMAL, ESGOTO PREDIAL, DN 75 X 75 MM, JUNTA ELÁSTICA, FORNECIDO E INSTALADO EM RAMAL DE DESCARGA OU RAMAL DE ESGOTO SANITÁRIO. AF_08/2022</t>
        </is>
      </c>
      <c r="E290" s="18" t="inlineStr">
        <is>
          <t>UN</t>
        </is>
      </c>
      <c r="F290" s="19" t="n">
        <v>2.0</v>
      </c>
      <c r="G290" s="20" t="n">
        <v>45.82231624208</v>
      </c>
      <c r="H290" s="20" t="str">
        <f>TRUNC(TRUNC(G290 * j2, 2) + G290, 2)</f>
      </c>
      <c r="I290" s="20" t="str">
        <f>TRUNC(F290 * h290,2)</f>
      </c>
      <c r="J290" s="21" t="str">
        <f>i290 / j1</f>
      </c>
    </row>
    <row customHeight="1" ht="52" r="291">
      <c r="A291" s="17" t="inlineStr">
        <is>
          <t> 13.4.20 </t>
        </is>
      </c>
      <c r="B291" s="17" t="inlineStr">
        <is>
          <t> 104345 </t>
        </is>
      </c>
      <c r="C291" s="17" t="inlineStr">
        <is>
          <t>SINAPI</t>
        </is>
      </c>
      <c r="D291" s="17" t="inlineStr">
        <is>
          <t>JUNÇÃO DE REDUÇÃO INVERTIDA, PVC, SÉRIE NORMAL, ESGOTO PREDIAL, DN 100 X 50 MM, JUNTA ELÁSTICA, FORNECIDO E INSTALADO EM RAMAL DE DESCARGA OU RAMAL DE ESGOTO SANITÁRIO. AF_08/2022</t>
        </is>
      </c>
      <c r="E291" s="18" t="inlineStr">
        <is>
          <t>UN</t>
        </is>
      </c>
      <c r="F291" s="19" t="n">
        <v>36.0</v>
      </c>
      <c r="G291" s="20" t="n">
        <v>48.111483812</v>
      </c>
      <c r="H291" s="20" t="str">
        <f>TRUNC(TRUNC(G291 * j2, 2) + G291, 2)</f>
      </c>
      <c r="I291" s="20" t="str">
        <f>TRUNC(F291 * h291,2)</f>
      </c>
      <c r="J291" s="21" t="str">
        <f>i291 / j1</f>
      </c>
    </row>
    <row customHeight="1" ht="52" r="292">
      <c r="A292" s="17" t="inlineStr">
        <is>
          <t> 13.4.21 </t>
        </is>
      </c>
      <c r="B292" s="17" t="inlineStr">
        <is>
          <t> 104347 </t>
        </is>
      </c>
      <c r="C292" s="17" t="inlineStr">
        <is>
          <t>SINAPI</t>
        </is>
      </c>
      <c r="D292" s="17" t="inlineStr">
        <is>
          <t>JUNÇÃO DE REDUCAO INVERTIDA, PVC, SÉRIE NORMAL, ESGOTO PREDIAL, DN 100 X 75 MM, JUNTA ELÁSTICA, FORNECIDO E INSTALADO EM RAMAL DE DESCARGA OU RAMAL DE ESGOTO SANITÁRIO. AF_08/2022</t>
        </is>
      </c>
      <c r="E292" s="18" t="inlineStr">
        <is>
          <t>UN</t>
        </is>
      </c>
      <c r="F292" s="19" t="n">
        <v>4.0</v>
      </c>
      <c r="G292" s="20" t="n">
        <v>53.50391209856</v>
      </c>
      <c r="H292" s="20" t="str">
        <f>TRUNC(TRUNC(G292 * j2, 2) + G292, 2)</f>
      </c>
      <c r="I292" s="20" t="str">
        <f>TRUNC(F292 * h292,2)</f>
      </c>
      <c r="J292" s="21" t="str">
        <f>i292 / j1</f>
      </c>
    </row>
    <row customHeight="1" ht="52" r="293">
      <c r="A293" s="17" t="inlineStr">
        <is>
          <t> 13.4.22 </t>
        </is>
      </c>
      <c r="B293" s="17" t="inlineStr">
        <is>
          <t> 89797 </t>
        </is>
      </c>
      <c r="C293" s="17" t="inlineStr">
        <is>
          <t>SINAPI</t>
        </is>
      </c>
      <c r="D293" s="17" t="inlineStr">
        <is>
          <t>JUNÇÃO SIMPLES, PVC, SERIE NORMAL, ESGOTO PREDIAL, DN 100 X 100 MM, JUNTA ELÁSTICA, FORNECIDO E INSTALADO EM RAMAL DE DESCARGA OU RAMAL DE ESGOTO SANITÁRIO. AF_08/2022</t>
        </is>
      </c>
      <c r="E293" s="18" t="inlineStr">
        <is>
          <t>UN</t>
        </is>
      </c>
      <c r="F293" s="19" t="n">
        <v>16.0</v>
      </c>
      <c r="G293" s="20" t="n">
        <v>57.41800466848</v>
      </c>
      <c r="H293" s="20" t="str">
        <f>TRUNC(TRUNC(G293 * j2, 2) + G293, 2)</f>
      </c>
      <c r="I293" s="20" t="str">
        <f>TRUNC(F293 * h293,2)</f>
      </c>
      <c r="J293" s="21" t="str">
        <f>i293 / j1</f>
      </c>
    </row>
    <row customHeight="1" ht="52" r="294">
      <c r="A294" s="17" t="inlineStr">
        <is>
          <t> 13.4.23 </t>
        </is>
      </c>
      <c r="B294" s="17" t="inlineStr">
        <is>
          <t> 89753 </t>
        </is>
      </c>
      <c r="C294" s="17" t="inlineStr">
        <is>
          <t>SINAPI</t>
        </is>
      </c>
      <c r="D294" s="17" t="inlineStr">
        <is>
          <t>LUVA SIMPLES, PVC, SERIE NORMAL, ESGOTO PREDIAL, DN 50 MM, JUNTA ELÁSTICA, FORNECIDO E INSTALADO EM RAMAL DE DESCARGA OU RAMAL DE ESGOTO SANITÁRIO. AF_08/2022</t>
        </is>
      </c>
      <c r="E294" s="18" t="inlineStr">
        <is>
          <t>UN</t>
        </is>
      </c>
      <c r="F294" s="19" t="n">
        <v>275.0</v>
      </c>
      <c r="G294" s="20" t="n">
        <v>11.18934440784</v>
      </c>
      <c r="H294" s="20" t="str">
        <f>TRUNC(TRUNC(G294 * j2, 2) + G294, 2)</f>
      </c>
      <c r="I294" s="20" t="str">
        <f>TRUNC(F294 * h294,2)</f>
      </c>
      <c r="J294" s="21" t="str">
        <f>i294 / j1</f>
      </c>
    </row>
    <row customHeight="1" ht="52" r="295">
      <c r="A295" s="17" t="inlineStr">
        <is>
          <t> 13.4.24 </t>
        </is>
      </c>
      <c r="B295" s="17" t="inlineStr">
        <is>
          <t> 89774 </t>
        </is>
      </c>
      <c r="C295" s="17" t="inlineStr">
        <is>
          <t>SINAPI</t>
        </is>
      </c>
      <c r="D295" s="17" t="inlineStr">
        <is>
          <t>LUVA SIMPLES, PVC, SERIE NORMAL, ESGOTO PREDIAL, DN 75 MM, JUNTA ELÁSTICA, FORNECIDO E INSTALADO EM RAMAL DE DESCARGA OU RAMAL DE ESGOTO SANITÁRIO. AF_08/2022</t>
        </is>
      </c>
      <c r="E295" s="18" t="inlineStr">
        <is>
          <t>UN</t>
        </is>
      </c>
      <c r="F295" s="19" t="n">
        <v>38.0</v>
      </c>
      <c r="G295" s="20" t="n">
        <v>18.05814726272</v>
      </c>
      <c r="H295" s="20" t="str">
        <f>TRUNC(TRUNC(G295 * j2, 2) + G295, 2)</f>
      </c>
      <c r="I295" s="20" t="str">
        <f>TRUNC(F295 * h295,2)</f>
      </c>
      <c r="J295" s="21" t="str">
        <f>i295 / j1</f>
      </c>
    </row>
    <row customHeight="1" ht="52" r="296">
      <c r="A296" s="17" t="inlineStr">
        <is>
          <t> 13.4.25 </t>
        </is>
      </c>
      <c r="B296" s="17" t="inlineStr">
        <is>
          <t> 89778 </t>
        </is>
      </c>
      <c r="C296" s="17" t="inlineStr">
        <is>
          <t>SINAPI</t>
        </is>
      </c>
      <c r="D296" s="17" t="inlineStr">
        <is>
          <t>LUVA SIMPLES, PVC, SERIE NORMAL, ESGOTO PREDIAL, DN 100 MM, JUNTA ELÁSTICA, FORNECIDO E INSTALADO EM RAMAL DE DESCARGA OU RAMAL DE ESGOTO SANITÁRIO. AF_08/2022</t>
        </is>
      </c>
      <c r="E296" s="18" t="inlineStr">
        <is>
          <t>UN</t>
        </is>
      </c>
      <c r="F296" s="19" t="n">
        <v>222.0</v>
      </c>
      <c r="G296" s="20" t="n">
        <v>20.72787283424</v>
      </c>
      <c r="H296" s="20" t="str">
        <f>TRUNC(TRUNC(G296 * j2, 2) + G296, 2)</f>
      </c>
      <c r="I296" s="20" t="str">
        <f>TRUNC(F296 * h296,2)</f>
      </c>
      <c r="J296" s="21" t="str">
        <f>i296 / j1</f>
      </c>
    </row>
    <row customHeight="1" ht="39" r="297">
      <c r="A297" s="17" t="inlineStr">
        <is>
          <t> 13.4.26 </t>
        </is>
      </c>
      <c r="B297" s="17" t="inlineStr">
        <is>
          <t> 95693 </t>
        </is>
      </c>
      <c r="C297" s="17" t="inlineStr">
        <is>
          <t>SINAPI</t>
        </is>
      </c>
      <c r="D297" s="17" t="inlineStr">
        <is>
          <t>LUVA SIMPLES, PVC, SÉRIE NORMAL, ESGOTO PREDIAL, DN 150 MM, JUNTA ELÁSTICA, FORNECIDO E INSTALADO EM SUBCOLETOR AÉREO DE ESGOTO SANITÁRIO. AF_08/2022</t>
        </is>
      </c>
      <c r="E297" s="18" t="inlineStr">
        <is>
          <t>UN</t>
        </is>
      </c>
      <c r="F297" s="19" t="n">
        <v>6.0</v>
      </c>
      <c r="G297" s="20" t="n">
        <v>58.13767391408</v>
      </c>
      <c r="H297" s="20" t="str">
        <f>TRUNC(TRUNC(G297 * j2, 2) + G297, 2)</f>
      </c>
      <c r="I297" s="20" t="str">
        <f>TRUNC(F297 * h297,2)</f>
      </c>
      <c r="J297" s="21" t="str">
        <f>i297 / j1</f>
      </c>
    </row>
    <row customHeight="1" ht="24" r="298">
      <c r="A298" s="17" t="inlineStr">
        <is>
          <t> 13.4.27 </t>
        </is>
      </c>
      <c r="B298" s="17" t="inlineStr">
        <is>
          <t> 053825 </t>
        </is>
      </c>
      <c r="C298" s="17" t="inlineStr">
        <is>
          <t>SBC</t>
        </is>
      </c>
      <c r="D298" s="17" t="inlineStr">
        <is>
          <t>REDUCAO EXCENTRICA SERIE NORMAL DN 75x50mm</t>
        </is>
      </c>
      <c r="E298" s="18" t="inlineStr">
        <is>
          <t>UN</t>
        </is>
      </c>
      <c r="F298" s="19" t="n">
        <v>5.0</v>
      </c>
      <c r="G298" s="20" t="n">
        <v>37.949958552</v>
      </c>
      <c r="H298" s="20" t="str">
        <f>TRUNC(TRUNC(G298 * j2, 2) + G298, 2)</f>
      </c>
      <c r="I298" s="20" t="str">
        <f>TRUNC(F298 * h298,2)</f>
      </c>
      <c r="J298" s="21" t="str">
        <f>i298 / j1</f>
      </c>
    </row>
    <row customHeight="1" ht="52" r="299">
      <c r="A299" s="17" t="inlineStr">
        <is>
          <t> 13.4.28 </t>
        </is>
      </c>
      <c r="B299" s="17" t="inlineStr">
        <is>
          <t> 104348 </t>
        </is>
      </c>
      <c r="C299" s="17" t="inlineStr">
        <is>
          <t>SINAPI</t>
        </is>
      </c>
      <c r="D299" s="17" t="inlineStr">
        <is>
          <t>TERMINAL DE VENTILAÇÃO, PVC, SÉRIE NORMAL, ESGOTO PREDIAL, DN 50 MM, JUNTA SOLDÁVEL, FORNECIDO E INSTALADO EM PRUMADA DE ESGOTO SANITÁRIO OU VENTILAÇÃO. AF_08/2022</t>
        </is>
      </c>
      <c r="E299" s="18" t="inlineStr">
        <is>
          <t>UN</t>
        </is>
      </c>
      <c r="F299" s="19" t="n">
        <v>15.0</v>
      </c>
      <c r="G299" s="20" t="n">
        <v>12.20390130304</v>
      </c>
      <c r="H299" s="20" t="str">
        <f>TRUNC(TRUNC(G299 * j2, 2) + G299, 2)</f>
      </c>
      <c r="I299" s="20" t="str">
        <f>TRUNC(F299 * h299,2)</f>
      </c>
      <c r="J299" s="21" t="str">
        <f>i299 / j1</f>
      </c>
    </row>
    <row customHeight="1" ht="52" r="300">
      <c r="A300" s="17" t="inlineStr">
        <is>
          <t> 13.4.29 </t>
        </is>
      </c>
      <c r="B300" s="17" t="inlineStr">
        <is>
          <t> 104351 </t>
        </is>
      </c>
      <c r="C300" s="17" t="inlineStr">
        <is>
          <t>SINAPI</t>
        </is>
      </c>
      <c r="D300" s="17" t="inlineStr">
        <is>
          <t>TERMINAL DE VENTILAÇÃO, PVC, SÉRIE NORMAL, ESGOTO PREDIAL, DN 75 MM, JUNTA SOLDÁVEL, FORNECIDO E INSTALADO EM PRUMADA DE ESGOTO SANITÁRIO OU VENTILAÇÃO. AF_08/2022</t>
        </is>
      </c>
      <c r="E300" s="18" t="inlineStr">
        <is>
          <t>UN</t>
        </is>
      </c>
      <c r="F300" s="19" t="n">
        <v>2.0</v>
      </c>
      <c r="G300" s="20" t="n">
        <v>25.39811672784</v>
      </c>
      <c r="H300" s="20" t="str">
        <f>TRUNC(TRUNC(G300 * j2, 2) + G300, 2)</f>
      </c>
      <c r="I300" s="20" t="str">
        <f>TRUNC(F300 * h300,2)</f>
      </c>
      <c r="J300" s="21" t="str">
        <f>i300 / j1</f>
      </c>
    </row>
    <row customHeight="1" ht="52" r="301">
      <c r="A301" s="17" t="inlineStr">
        <is>
          <t> 13.4.30 </t>
        </is>
      </c>
      <c r="B301" s="17" t="inlineStr">
        <is>
          <t> 89784 </t>
        </is>
      </c>
      <c r="C301" s="17" t="inlineStr">
        <is>
          <t>SINAPI</t>
        </is>
      </c>
      <c r="D301" s="17" t="inlineStr">
        <is>
          <t>TE, PVC, SERIE NORMAL, ESGOTO PREDIAL, DN 50 X 50 MM, JUNTA ELÁSTICA, FORNECIDO E INSTALADO EM RAMAL DE DESCARGA OU RAMAL DE ESGOTO SANITÁRIO. AF_08/2022</t>
        </is>
      </c>
      <c r="E301" s="18" t="inlineStr">
        <is>
          <t>UN</t>
        </is>
      </c>
      <c r="F301" s="19" t="n">
        <v>51.0</v>
      </c>
      <c r="G301" s="20" t="n">
        <v>27.66844209904</v>
      </c>
      <c r="H301" s="20" t="str">
        <f>TRUNC(TRUNC(G301 * j2, 2) + G301, 2)</f>
      </c>
      <c r="I301" s="20" t="str">
        <f>TRUNC(F301 * h301,2)</f>
      </c>
      <c r="J301" s="21" t="str">
        <f>i301 / j1</f>
      </c>
    </row>
    <row customHeight="1" ht="26" r="302">
      <c r="A302" s="17" t="inlineStr">
        <is>
          <t> 13.4.31 </t>
        </is>
      </c>
      <c r="B302" s="17" t="inlineStr">
        <is>
          <t> 053403 </t>
        </is>
      </c>
      <c r="C302" s="17" t="inlineStr">
        <is>
          <t>SBC</t>
        </is>
      </c>
      <c r="D302" s="17" t="inlineStr">
        <is>
          <t>TE REDUCAO PVC ESGOTO COM ANEL DE BORRACHA 75x50mm</t>
        </is>
      </c>
      <c r="E302" s="18" t="inlineStr">
        <is>
          <t>UN</t>
        </is>
      </c>
      <c r="F302" s="19" t="n">
        <v>7.0</v>
      </c>
      <c r="G302" s="20" t="n">
        <v>49.551179568</v>
      </c>
      <c r="H302" s="20" t="str">
        <f>TRUNC(TRUNC(G302 * j2, 2) + G302, 2)</f>
      </c>
      <c r="I302" s="20" t="str">
        <f>TRUNC(F302 * h302,2)</f>
      </c>
      <c r="J302" s="21" t="str">
        <f>i302 / j1</f>
      </c>
    </row>
    <row customHeight="1" ht="52" r="303">
      <c r="A303" s="17" t="inlineStr">
        <is>
          <t> 13.4.32 </t>
        </is>
      </c>
      <c r="B303" s="17" t="inlineStr">
        <is>
          <t> 89786 </t>
        </is>
      </c>
      <c r="C303" s="17" t="inlineStr">
        <is>
          <t>SINAPI</t>
        </is>
      </c>
      <c r="D303" s="17" t="inlineStr">
        <is>
          <t>TE, PVC, SERIE NORMAL, ESGOTO PREDIAL, DN 75 X 75 MM, JUNTA ELÁSTICA, FORNECIDO E INSTALADO EM RAMAL DE DESCARGA OU RAMAL DE ESGOTO SANITÁRIO. AF_08/2022</t>
        </is>
      </c>
      <c r="E303" s="18" t="inlineStr">
        <is>
          <t>UN</t>
        </is>
      </c>
      <c r="F303" s="19" t="n">
        <v>6.0</v>
      </c>
      <c r="G303" s="20" t="n">
        <v>43.55231624208</v>
      </c>
      <c r="H303" s="20" t="str">
        <f>TRUNC(TRUNC(G303 * j2, 2) + G303, 2)</f>
      </c>
      <c r="I303" s="20" t="str">
        <f>TRUNC(F303 * h303,2)</f>
      </c>
      <c r="J303" s="21" t="str">
        <f>i303 / j1</f>
      </c>
    </row>
    <row customHeight="1" ht="52" r="304">
      <c r="A304" s="17" t="inlineStr">
        <is>
          <t> 13.4.33 </t>
        </is>
      </c>
      <c r="B304" s="17" t="inlineStr">
        <is>
          <t> 104344 </t>
        </is>
      </c>
      <c r="C304" s="17" t="inlineStr">
        <is>
          <t>SINAPI</t>
        </is>
      </c>
      <c r="D304" s="17" t="inlineStr">
        <is>
          <t>TE, PVC, SÉRIE NORMAL, ESGOTO PREDIAL, DN 100 X 50 MM, JUNTA ELÁSTICA, FORNECIDO E INSTALADO EM RAMAL DE DESCARGA OU RAMAL DE ESGOTO SANITÁRIO. AF_08/2022</t>
        </is>
      </c>
      <c r="E304" s="18" t="inlineStr">
        <is>
          <t>UN</t>
        </is>
      </c>
      <c r="F304" s="19" t="n">
        <v>9.0</v>
      </c>
      <c r="G304" s="20" t="n">
        <v>45.841483812</v>
      </c>
      <c r="H304" s="20" t="str">
        <f>TRUNC(TRUNC(G304 * j2, 2) + G304, 2)</f>
      </c>
      <c r="I304" s="20" t="str">
        <f>TRUNC(F304 * h304,2)</f>
      </c>
      <c r="J304" s="21" t="str">
        <f>i304 / j1</f>
      </c>
    </row>
    <row customHeight="1" ht="39" r="305">
      <c r="A305" s="17" t="inlineStr">
        <is>
          <t> 13.4.34 </t>
        </is>
      </c>
      <c r="B305" s="17" t="inlineStr">
        <is>
          <t> 89708 </t>
        </is>
      </c>
      <c r="C305" s="17" t="inlineStr">
        <is>
          <t>SINAPI</t>
        </is>
      </c>
      <c r="D305" s="17" t="inlineStr">
        <is>
          <t>CAIXA SIFONADA, PVC, DN 150 X 185 X 75 MM, JUNTA ELÁSTICA, FORNECIDA E INSTALADA EM RAMAL DE DESCARGA OU EM RAMAL DE ESGOTO SANITÁRIO. AF_08/2022</t>
        </is>
      </c>
      <c r="E305" s="18" t="inlineStr">
        <is>
          <t>UN</t>
        </is>
      </c>
      <c r="F305" s="19" t="n">
        <v>2.0</v>
      </c>
      <c r="G305" s="20" t="n">
        <v>140.31780261072</v>
      </c>
      <c r="H305" s="20" t="str">
        <f>TRUNC(TRUNC(G305 * j2, 2) + G305, 2)</f>
      </c>
      <c r="I305" s="20" t="str">
        <f>TRUNC(F305 * h305,2)</f>
      </c>
      <c r="J305" s="21" t="str">
        <f>i305 / j1</f>
      </c>
    </row>
    <row customHeight="1" ht="39" r="306">
      <c r="A306" s="17" t="inlineStr">
        <is>
          <t> 13.4.35 </t>
        </is>
      </c>
      <c r="B306" s="17" t="inlineStr">
        <is>
          <t> 104326 </t>
        </is>
      </c>
      <c r="C306" s="17" t="inlineStr">
        <is>
          <t>SINAPI</t>
        </is>
      </c>
      <c r="D306" s="17" t="inlineStr">
        <is>
          <t>RALO SECO CÔNICO, PVC, DN 100 X 40 MM, JUNTA SOLDÁVEL, FORNECIDO E INSTALADO EM RAMAL DE DESCARGA OU EM RAMAL DE ESGOTO SANITÁRIO. AF_08/2022</t>
        </is>
      </c>
      <c r="E306" s="18" t="inlineStr">
        <is>
          <t>UN</t>
        </is>
      </c>
      <c r="F306" s="19" t="n">
        <v>31.0</v>
      </c>
      <c r="G306" s="20" t="n">
        <v>27.26054511072</v>
      </c>
      <c r="H306" s="20" t="str">
        <f>TRUNC(TRUNC(G306 * j2, 2) + G306, 2)</f>
      </c>
      <c r="I306" s="20" t="str">
        <f>TRUNC(F306 * h306,2)</f>
      </c>
      <c r="J306" s="21" t="str">
        <f>i306 / j1</f>
      </c>
    </row>
    <row customHeight="1" ht="39" r="307">
      <c r="A307" s="17" t="inlineStr">
        <is>
          <t> 13.4.36 </t>
        </is>
      </c>
      <c r="B307" s="17" t="inlineStr">
        <is>
          <t> 15.030.0038-A </t>
        </is>
      </c>
      <c r="C307" s="17" t="inlineStr">
        <is>
          <t>EMOP</t>
        </is>
      </c>
      <c r="D307" s="17" t="inlineStr">
        <is>
          <t>REGISTRO EM ESFERA,EM PVC,SOLDAVEL,COM DIAMETRO DE 50MM.FORN ECIMENTO E COLOCACAO USIVE ENCARGOS SOCIAIS DESONERADOS GOS SOCIAIS DESONERADOS</t>
        </is>
      </c>
      <c r="E307" s="18" t="inlineStr">
        <is>
          <t>UN</t>
        </is>
      </c>
      <c r="F307" s="19" t="n">
        <v>2.0</v>
      </c>
      <c r="G307" s="20" t="n">
        <v>58.98528</v>
      </c>
      <c r="H307" s="20" t="str">
        <f>TRUNC(TRUNC(G307 * j2, 2) + G307, 2)</f>
      </c>
      <c r="I307" s="20" t="str">
        <f>TRUNC(F307 * h307,2)</f>
      </c>
      <c r="J307" s="21" t="str">
        <f>i307 / j1</f>
      </c>
    </row>
    <row customHeight="1" ht="24" r="308">
      <c r="A308" s="17" t="inlineStr">
        <is>
          <t> 13.4.37 </t>
        </is>
      </c>
      <c r="B308" s="17" t="inlineStr">
        <is>
          <t> COMP_BE_29- O/D </t>
        </is>
      </c>
      <c r="C308" s="17" t="inlineStr">
        <is>
          <t>Próprio</t>
        </is>
      </c>
      <c r="D308" s="17" t="inlineStr">
        <is>
          <t>VÁLVULA DE ADMISSÃO DE AR 50 MM</t>
        </is>
      </c>
      <c r="E308" s="18" t="inlineStr">
        <is>
          <t>un</t>
        </is>
      </c>
      <c r="F308" s="19" t="n">
        <v>12.0</v>
      </c>
      <c r="G308" s="20" t="n">
        <v>82.64781992</v>
      </c>
      <c r="H308" s="20" t="str">
        <f>TRUNC(TRUNC(G308 * j2, 2) + G308, 2)</f>
      </c>
      <c r="I308" s="20" t="str">
        <f>TRUNC(F308 * h308,2)</f>
      </c>
      <c r="J308" s="21" t="str">
        <f>i308 / j1</f>
      </c>
    </row>
    <row customHeight="1" ht="26" r="309">
      <c r="A309" s="17" t="inlineStr">
        <is>
          <t> 13.4.38 </t>
        </is>
      </c>
      <c r="B309" s="17" t="inlineStr">
        <is>
          <t> COMP_BE_30- O/D </t>
        </is>
      </c>
      <c r="C309" s="17" t="inlineStr">
        <is>
          <t>Próprio</t>
        </is>
      </c>
      <c r="D309" s="17" t="inlineStr">
        <is>
          <t>CAIXA SIFONADA PVC 100x140x50mm COM ANTIESPUMA REF: SINAPI (89707)</t>
        </is>
      </c>
      <c r="E309" s="18" t="inlineStr">
        <is>
          <t>UN</t>
        </is>
      </c>
      <c r="F309" s="19" t="n">
        <v>44.0</v>
      </c>
      <c r="G309" s="20" t="n">
        <v>123.61966275632</v>
      </c>
      <c r="H309" s="20" t="str">
        <f>TRUNC(TRUNC(G309 * j2, 2) + G309, 2)</f>
      </c>
      <c r="I309" s="20" t="str">
        <f>TRUNC(F309 * h309,2)</f>
      </c>
      <c r="J309" s="21" t="str">
        <f>i309 / j1</f>
      </c>
    </row>
    <row customHeight="1" ht="26" r="310">
      <c r="A310" s="17" t="inlineStr">
        <is>
          <t> 13.4.39 </t>
        </is>
      </c>
      <c r="B310" s="17" t="inlineStr">
        <is>
          <t> COMP_BE_31- O/D </t>
        </is>
      </c>
      <c r="C310" s="17" t="inlineStr">
        <is>
          <t>Próprio</t>
        </is>
      </c>
      <c r="D310" s="17" t="inlineStr">
        <is>
          <t>CAIXA SIFONADA PVC 150x170x75mm COM ANTIESPUMA REF: SINAPI ( 89708)</t>
        </is>
      </c>
      <c r="E310" s="18" t="inlineStr">
        <is>
          <t>UN</t>
        </is>
      </c>
      <c r="F310" s="19" t="n">
        <v>4.0</v>
      </c>
      <c r="G310" s="20" t="n">
        <v>195.37519661072</v>
      </c>
      <c r="H310" s="20" t="str">
        <f>TRUNC(TRUNC(G310 * j2, 2) + G310, 2)</f>
      </c>
      <c r="I310" s="20" t="str">
        <f>TRUNC(F310 * h310,2)</f>
      </c>
      <c r="J310" s="21" t="str">
        <f>i310 / j1</f>
      </c>
    </row>
    <row customHeight="1" ht="24" r="311">
      <c r="A311" s="9" t="inlineStr">
        <is>
          <t> 13.5 </t>
        </is>
      </c>
      <c r="B311" s="9" t="inlineStr">
        <is>
          <t>  </t>
        </is>
      </c>
      <c r="C311" s="9"/>
      <c r="D311" s="9" t="inlineStr">
        <is>
          <t>REDE DE AGUAS PLUVIAIS</t>
        </is>
      </c>
      <c r="E311" s="10"/>
      <c r="F311" s="11" t="n">
        <v>1.0</v>
      </c>
      <c r="G311" s="11" t="inlineStr">
        <is>
          <t/>
        </is>
      </c>
      <c r="H311" s="12" t="str">
        <f>i312 + i313 + i314 + i315 + i316 + i317 + i318 + i319 + i320 + i321 + i322 + i323 + i324 + i325 + i326 + i327 + i328 + i329 + i330 + i331 + i332 + i333 + i334 + i335 + i336</f>
      </c>
      <c r="I311" s="12" t="str">
        <f>TRUNC(F311 * h311,2)</f>
      </c>
      <c r="J311" s="13" t="str">
        <f>i311 / j1</f>
      </c>
    </row>
    <row customHeight="1" ht="65" r="312">
      <c r="A312" s="17" t="inlineStr">
        <is>
          <t> 13.5.1 </t>
        </is>
      </c>
      <c r="B312" s="17" t="inlineStr">
        <is>
          <t> 15.036.0038-A </t>
        </is>
      </c>
      <c r="C312" s="17" t="inlineStr">
        <is>
          <t>EMOP</t>
        </is>
      </c>
      <c r="D312" s="17" t="inlineStr">
        <is>
          <t>TUBO DE PVC RIGIDO DE 32MM,SOLDAVEL,INCLUSIVE CONEXOES E EME NDAS,EXCLUSIVE ABERTURA E FECHAMENTO DE RASGO.FORNECIMENTO E ASSENTAMENTO , DE 032MM USIVE ENCARGOS SOCIAIS DESONERADOS GOS SOCIAIS DESONERADOS</t>
        </is>
      </c>
      <c r="E312" s="18" t="inlineStr">
        <is>
          <t>M</t>
        </is>
      </c>
      <c r="F312" s="19" t="n">
        <v>708.37</v>
      </c>
      <c r="G312" s="20" t="n">
        <v>17.102354</v>
      </c>
      <c r="H312" s="20" t="str">
        <f>TRUNC(TRUNC(G312 * j2, 2) + G312, 2)</f>
      </c>
      <c r="I312" s="20" t="str">
        <f>TRUNC(F312 * h312,2)</f>
      </c>
      <c r="J312" s="21" t="str">
        <f>i312 / j1</f>
      </c>
    </row>
    <row customHeight="1" ht="65" r="313">
      <c r="A313" s="17" t="inlineStr">
        <is>
          <t> 13.5.2 </t>
        </is>
      </c>
      <c r="B313" s="17" t="inlineStr">
        <is>
          <t> 15.036.0040-A </t>
        </is>
      </c>
      <c r="C313" s="17" t="inlineStr">
        <is>
          <t>EMOP</t>
        </is>
      </c>
      <c r="D313" s="17" t="inlineStr">
        <is>
          <t>TUBO DE PVC RIGIDO DE 50MM,SOLDAVEL,INCLUSIVE CONEXOES E EME NDAS,EXCLUSIVE ABERTURA E FECHAMENTO DE RASGO.FORNECIMENTO E ASSENTAMENTO , DE 050MM USIVE ENCARGOS SOCIAIS DESONERADOS GOS SOCIAIS DESONERADOS</t>
        </is>
      </c>
      <c r="E313" s="18" t="inlineStr">
        <is>
          <t>M</t>
        </is>
      </c>
      <c r="F313" s="19" t="n">
        <v>2.06</v>
      </c>
      <c r="G313" s="20" t="n">
        <v>26.706603</v>
      </c>
      <c r="H313" s="20" t="str">
        <f>TRUNC(TRUNC(G313 * j2, 2) + G313, 2)</f>
      </c>
      <c r="I313" s="20" t="str">
        <f>TRUNC(F313 * h313,2)</f>
      </c>
      <c r="J313" s="21" t="str">
        <f>i313 / j1</f>
      </c>
    </row>
    <row customHeight="1" ht="78" r="314">
      <c r="A314" s="17" t="inlineStr">
        <is>
          <t> 13.5.3 </t>
        </is>
      </c>
      <c r="B314" s="17" t="inlineStr">
        <is>
          <t> DR 04.40.0150 </t>
        </is>
      </c>
      <c r="C314" s="17" t="inlineStr">
        <is>
          <t>SCO</t>
        </is>
      </c>
      <c r="D314" s="17" t="inlineStr">
        <is>
          <t>Tubo de PVC rigido (NBR-7362), tipo Vinilfort ou similar, para coletor de esgoto sanitario, com diametro nominal de 200mm, compreendendo carga e descarga, colocacao na vala, montagem e reaterro ate a geratriz superior do tubo, inclusive anel de borracha. Fornecimento e assentamento.(desonerado)</t>
        </is>
      </c>
      <c r="E314" s="18" t="inlineStr">
        <is>
          <t>m</t>
        </is>
      </c>
      <c r="F314" s="19" t="n">
        <v>50.75</v>
      </c>
      <c r="G314" s="20" t="n">
        <v>93.728106315684</v>
      </c>
      <c r="H314" s="20" t="str">
        <f>TRUNC(TRUNC(G314 * j2, 2) + G314, 2)</f>
      </c>
      <c r="I314" s="20" t="str">
        <f>TRUNC(F314 * h314,2)</f>
      </c>
      <c r="J314" s="21" t="str">
        <f>i314 / j1</f>
      </c>
    </row>
    <row customHeight="1" ht="78" r="315">
      <c r="A315" s="17" t="inlineStr">
        <is>
          <t> 13.5.4 </t>
        </is>
      </c>
      <c r="B315" s="17" t="inlineStr">
        <is>
          <t> DR 04.40.0200 </t>
        </is>
      </c>
      <c r="C315" s="17" t="inlineStr">
        <is>
          <t>SCO</t>
        </is>
      </c>
      <c r="D315" s="17" t="inlineStr">
        <is>
          <t>Tubo de PVC rigido (NBR-7362), tipo Vinilfort ou similar, para coletor de esgoto sanitario, com diametro nominal de 250mm, compreendendo carga e descarga, colocacao na vala, montagem e reaterro ate a geratriz superior do tubo, inclusive anel de borracha. Fornecimento e assentamento.(desonerado)</t>
        </is>
      </c>
      <c r="E315" s="18" t="inlineStr">
        <is>
          <t>m</t>
        </is>
      </c>
      <c r="F315" s="19" t="n">
        <v>34.93</v>
      </c>
      <c r="G315" s="20" t="n">
        <v>149.695211008836</v>
      </c>
      <c r="H315" s="20" t="str">
        <f>TRUNC(TRUNC(G315 * j2, 2) + G315, 2)</f>
      </c>
      <c r="I315" s="20" t="str">
        <f>TRUNC(F315 * h315,2)</f>
      </c>
      <c r="J315" s="21" t="str">
        <f>i315 / j1</f>
      </c>
    </row>
    <row customHeight="1" ht="39" r="316">
      <c r="A316" s="17" t="inlineStr">
        <is>
          <t> 13.5.5 </t>
        </is>
      </c>
      <c r="B316" s="17" t="inlineStr">
        <is>
          <t> 89576 </t>
        </is>
      </c>
      <c r="C316" s="17" t="inlineStr">
        <is>
          <t>SINAPI</t>
        </is>
      </c>
      <c r="D316" s="17" t="inlineStr">
        <is>
          <t>TUBO PVC, SÉRIE R, ÁGUA PLUVIAL, DN 75 MM, FORNECIDO E INSTALADO EM CONDUTORES VERTICAIS DE ÁGUAS PLUVIAIS. AF_06/2022</t>
        </is>
      </c>
      <c r="E316" s="18" t="inlineStr">
        <is>
          <t>M</t>
        </is>
      </c>
      <c r="F316" s="19" t="n">
        <v>0.42</v>
      </c>
      <c r="G316" s="20" t="n">
        <v>29.59831557952</v>
      </c>
      <c r="H316" s="20" t="str">
        <f>TRUNC(TRUNC(G316 * j2, 2) + G316, 2)</f>
      </c>
      <c r="I316" s="20" t="str">
        <f>TRUNC(F316 * h316,2)</f>
      </c>
      <c r="J316" s="21" t="str">
        <f>i316 / j1</f>
      </c>
    </row>
    <row customHeight="1" ht="39" r="317">
      <c r="A317" s="17" t="inlineStr">
        <is>
          <t> 13.5.6 </t>
        </is>
      </c>
      <c r="B317" s="17" t="inlineStr">
        <is>
          <t> 89578 </t>
        </is>
      </c>
      <c r="C317" s="17" t="inlineStr">
        <is>
          <t>SINAPI</t>
        </is>
      </c>
      <c r="D317" s="17" t="inlineStr">
        <is>
          <t>TUBO PVC, SÉRIE R, ÁGUA PLUVIAL, DN 100 MM, FORNECIDO E INSTALADO EM CONDUTORES VERTICAIS DE ÁGUAS PLUVIAIS. AF_06/2022</t>
        </is>
      </c>
      <c r="E317" s="18" t="inlineStr">
        <is>
          <t>M</t>
        </is>
      </c>
      <c r="F317" s="19" t="n">
        <v>697.35</v>
      </c>
      <c r="G317" s="20" t="n">
        <v>36.91289178688</v>
      </c>
      <c r="H317" s="20" t="str">
        <f>TRUNC(TRUNC(G317 * j2, 2) + G317, 2)</f>
      </c>
      <c r="I317" s="20" t="str">
        <f>TRUNC(F317 * h317,2)</f>
      </c>
      <c r="J317" s="21" t="str">
        <f>i317 / j1</f>
      </c>
    </row>
    <row customHeight="1" ht="39" r="318">
      <c r="A318" s="17" t="inlineStr">
        <is>
          <t> 13.5.7 </t>
        </is>
      </c>
      <c r="B318" s="17" t="inlineStr">
        <is>
          <t> 89580 </t>
        </is>
      </c>
      <c r="C318" s="17" t="inlineStr">
        <is>
          <t>SINAPI</t>
        </is>
      </c>
      <c r="D318" s="17" t="inlineStr">
        <is>
          <t>TUBO PVC, SÉRIE R, ÁGUA PLUVIAL, DN 150 MM, FORNECIDO E INSTALADO EM CONDUTORES VERTICAIS DE ÁGUAS PLUVIAIS. AF_06/2022</t>
        </is>
      </c>
      <c r="E318" s="18" t="inlineStr">
        <is>
          <t>M</t>
        </is>
      </c>
      <c r="F318" s="19" t="n">
        <v>53.32</v>
      </c>
      <c r="G318" s="20" t="n">
        <v>76.02226991824</v>
      </c>
      <c r="H318" s="20" t="str">
        <f>TRUNC(TRUNC(G318 * j2, 2) + G318, 2)</f>
      </c>
      <c r="I318" s="20" t="str">
        <f>TRUNC(F318 * h318,2)</f>
      </c>
      <c r="J318" s="21" t="str">
        <f>i318 / j1</f>
      </c>
    </row>
    <row customHeight="1" ht="39" r="319">
      <c r="A319" s="17" t="inlineStr">
        <is>
          <t> 13.5.8 </t>
        </is>
      </c>
      <c r="B319" s="17" t="inlineStr">
        <is>
          <t> 89582 </t>
        </is>
      </c>
      <c r="C319" s="17" t="inlineStr">
        <is>
          <t>SINAPI</t>
        </is>
      </c>
      <c r="D319" s="17" t="inlineStr">
        <is>
          <t>JOELHO 45 GRAUS, PVC, SERIE R, ÁGUA PLUVIAL, DN 75 MM, JUNTA ELÁSTICA, FORNECIDO E INSTALADO EM CONDUTORES VERTICAIS DE ÁGUAS PLUVIAIS. AF_06/2022</t>
        </is>
      </c>
      <c r="E319" s="18" t="inlineStr">
        <is>
          <t>UN</t>
        </is>
      </c>
      <c r="F319" s="19" t="n">
        <v>2.0</v>
      </c>
      <c r="G319" s="20" t="n">
        <v>38.04633519632</v>
      </c>
      <c r="H319" s="20" t="str">
        <f>TRUNC(TRUNC(G319 * j2, 2) + G319, 2)</f>
      </c>
      <c r="I319" s="20" t="str">
        <f>TRUNC(F319 * h319,2)</f>
      </c>
      <c r="J319" s="21" t="str">
        <f>i319 / j1</f>
      </c>
    </row>
    <row customHeight="1" ht="39" r="320">
      <c r="A320" s="17" t="inlineStr">
        <is>
          <t> 13.5.9 </t>
        </is>
      </c>
      <c r="B320" s="17" t="inlineStr">
        <is>
          <t> 89585 </t>
        </is>
      </c>
      <c r="C320" s="17" t="inlineStr">
        <is>
          <t>SINAPI</t>
        </is>
      </c>
      <c r="D320" s="17" t="inlineStr">
        <is>
          <t>JOELHO 45 GRAUS, PVC, SERIE R, ÁGUA PLUVIAL, DN 100 MM, JUNTA ELÁSTICA, FORNECIDO E INSTALADO EM CONDUTORES VERTICAIS DE ÁGUAS PLUVIAIS. AF_06/2022</t>
        </is>
      </c>
      <c r="E320" s="18" t="inlineStr">
        <is>
          <t>UN</t>
        </is>
      </c>
      <c r="F320" s="19" t="n">
        <v>118.0</v>
      </c>
      <c r="G320" s="20" t="n">
        <v>50.86330428944</v>
      </c>
      <c r="H320" s="20" t="str">
        <f>TRUNC(TRUNC(G320 * j2, 2) + G320, 2)</f>
      </c>
      <c r="I320" s="20" t="str">
        <f>TRUNC(F320 * h320,2)</f>
      </c>
      <c r="J320" s="21" t="str">
        <f>i320 / j1</f>
      </c>
    </row>
    <row customHeight="1" ht="39" r="321">
      <c r="A321" s="17" t="inlineStr">
        <is>
          <t> 13.5.10 </t>
        </is>
      </c>
      <c r="B321" s="17" t="inlineStr">
        <is>
          <t> 89518 </t>
        </is>
      </c>
      <c r="C321" s="17" t="inlineStr">
        <is>
          <t>SINAPI</t>
        </is>
      </c>
      <c r="D321" s="17" t="inlineStr">
        <is>
          <t>JOELHO 90 GRAUS, PVC, SERIE R, ÁGUA PLUVIAL, DN 50 MM, JUNTA ELÁSTICA, FORNECIDO E INSTALADO EM RAMAL DE ENCAMINHAMENTO. AF_06/2022</t>
        </is>
      </c>
      <c r="E321" s="18" t="inlineStr">
        <is>
          <t>UN</t>
        </is>
      </c>
      <c r="F321" s="19" t="n">
        <v>2.0</v>
      </c>
      <c r="G321" s="20" t="n">
        <v>16.50019499952</v>
      </c>
      <c r="H321" s="20" t="str">
        <f>TRUNC(TRUNC(G321 * j2, 2) + G321, 2)</f>
      </c>
      <c r="I321" s="20" t="str">
        <f>TRUNC(F321 * h321,2)</f>
      </c>
      <c r="J321" s="21" t="str">
        <f>i321 / j1</f>
      </c>
    </row>
    <row customHeight="1" ht="39" r="322">
      <c r="A322" s="17" t="inlineStr">
        <is>
          <t> 13.5.11 </t>
        </is>
      </c>
      <c r="B322" s="17" t="inlineStr">
        <is>
          <t> 89581 </t>
        </is>
      </c>
      <c r="C322" s="17" t="inlineStr">
        <is>
          <t>SINAPI</t>
        </is>
      </c>
      <c r="D322" s="17" t="inlineStr">
        <is>
          <t>JOELHO 90 GRAUS, PVC, SERIE R, ÁGUA PLUVIAL, DN 75 MM, JUNTA ELÁSTICA, FORNECIDO E INSTALADO EM CONDUTORES VERTICAIS DE ÁGUAS PLUVIAIS. AF_06/2022</t>
        </is>
      </c>
      <c r="E322" s="18" t="inlineStr">
        <is>
          <t>UN</t>
        </is>
      </c>
      <c r="F322" s="19" t="n">
        <v>2.0</v>
      </c>
      <c r="G322" s="20" t="n">
        <v>37.53633519632</v>
      </c>
      <c r="H322" s="20" t="str">
        <f>TRUNC(TRUNC(G322 * j2, 2) + G322, 2)</f>
      </c>
      <c r="I322" s="20" t="str">
        <f>TRUNC(F322 * h322,2)</f>
      </c>
      <c r="J322" s="21" t="str">
        <f>i322 / j1</f>
      </c>
    </row>
    <row customHeight="1" ht="39" r="323">
      <c r="A323" s="17" t="inlineStr">
        <is>
          <t> 13.5.12 </t>
        </is>
      </c>
      <c r="B323" s="17" t="inlineStr">
        <is>
          <t> 89584 </t>
        </is>
      </c>
      <c r="C323" s="17" t="inlineStr">
        <is>
          <t>SINAPI</t>
        </is>
      </c>
      <c r="D323" s="17" t="inlineStr">
        <is>
          <t>JOELHO 90 GRAUS, PVC, SERIE R, ÁGUA PLUVIAL, DN 100 MM, JUNTA ELÁSTICA, FORNECIDO E INSTALADO EM CONDUTORES VERTICAIS DE ÁGUAS PLUVIAIS. AF_06/2022</t>
        </is>
      </c>
      <c r="E323" s="18" t="inlineStr">
        <is>
          <t>UN</t>
        </is>
      </c>
      <c r="F323" s="19" t="n">
        <v>127.0</v>
      </c>
      <c r="G323" s="20" t="n">
        <v>49.73330428944</v>
      </c>
      <c r="H323" s="20" t="str">
        <f>TRUNC(TRUNC(G323 * j2, 2) + G323, 2)</f>
      </c>
      <c r="I323" s="20" t="str">
        <f>TRUNC(F323 * h323,2)</f>
      </c>
      <c r="J323" s="21" t="str">
        <f>i323 / j1</f>
      </c>
    </row>
    <row customHeight="1" ht="52" r="324">
      <c r="A324" s="17" t="inlineStr">
        <is>
          <t> 13.5.13 </t>
        </is>
      </c>
      <c r="B324" s="17" t="inlineStr">
        <is>
          <t> 89690 </t>
        </is>
      </c>
      <c r="C324" s="17" t="inlineStr">
        <is>
          <t>SINAPI</t>
        </is>
      </c>
      <c r="D324" s="17" t="inlineStr">
        <is>
          <t>JUNÇÃO SIMPLES, PVC, SERIE R, ÁGUA PLUVIAL, DN 100 X 100 MM, JUNTA ELÁSTICA, FORNECIDO E INSTALADO EM CONDUTORES VERTICAIS DE ÁGUAS PLUVIAIS. AF_06/2022</t>
        </is>
      </c>
      <c r="E324" s="18" t="inlineStr">
        <is>
          <t>UN</t>
        </is>
      </c>
      <c r="F324" s="19" t="n">
        <v>16.0</v>
      </c>
      <c r="G324" s="20" t="n">
        <v>99.06853786368</v>
      </c>
      <c r="H324" s="20" t="str">
        <f>TRUNC(TRUNC(G324 * j2, 2) + G324, 2)</f>
      </c>
      <c r="I324" s="20" t="str">
        <f>TRUNC(F324 * h324,2)</f>
      </c>
      <c r="J324" s="21" t="str">
        <f>i324 / j1</f>
      </c>
    </row>
    <row customHeight="1" ht="39" r="325">
      <c r="A325" s="17" t="inlineStr">
        <is>
          <t> 13.5.14 </t>
        </is>
      </c>
      <c r="B325" s="17" t="inlineStr">
        <is>
          <t> 89545 </t>
        </is>
      </c>
      <c r="C325" s="17" t="inlineStr">
        <is>
          <t>SINAPI</t>
        </is>
      </c>
      <c r="D325" s="17" t="inlineStr">
        <is>
          <t>LUVA SIMPLES, PVC, SERIE R, ÁGUA PLUVIAL, DN 50 MM, JUNTA ELÁSTICA, FORNECIDO E INSTALADO EM RAMAL DE ENCAMINHAMENTO. AF_06/2022</t>
        </is>
      </c>
      <c r="E325" s="18" t="inlineStr">
        <is>
          <t>UN</t>
        </is>
      </c>
      <c r="F325" s="19" t="n">
        <v>2.0</v>
      </c>
      <c r="G325" s="20" t="n">
        <v>18.2093627608</v>
      </c>
      <c r="H325" s="20" t="str">
        <f>TRUNC(TRUNC(G325 * j2, 2) + G325, 2)</f>
      </c>
      <c r="I325" s="20" t="str">
        <f>TRUNC(F325 * h325,2)</f>
      </c>
      <c r="J325" s="21" t="str">
        <f>i325 / j1</f>
      </c>
    </row>
    <row customHeight="1" ht="39" r="326">
      <c r="A326" s="17" t="inlineStr">
        <is>
          <t> 13.5.15 </t>
        </is>
      </c>
      <c r="B326" s="17" t="inlineStr">
        <is>
          <t> 89599 </t>
        </is>
      </c>
      <c r="C326" s="17" t="inlineStr">
        <is>
          <t>SINAPI</t>
        </is>
      </c>
      <c r="D326" s="17" t="inlineStr">
        <is>
          <t>LUVA SIMPLES, PVC, SERIE R, ÁGUA PLUVIAL, DN 75 MM, JUNTA ELÁSTICA, FORNECIDO E INSTALADO EM CONDUTORES VERTICAIS DE ÁGUAS PLUVIAIS. AF_06/2022</t>
        </is>
      </c>
      <c r="E326" s="18" t="inlineStr">
        <is>
          <t>UN</t>
        </is>
      </c>
      <c r="F326" s="19" t="n">
        <v>4.0</v>
      </c>
      <c r="G326" s="20" t="n">
        <v>27.82494213088</v>
      </c>
      <c r="H326" s="20" t="str">
        <f>TRUNC(TRUNC(G326 * j2, 2) + G326, 2)</f>
      </c>
      <c r="I326" s="20" t="str">
        <f>TRUNC(F326 * h326,2)</f>
      </c>
      <c r="J326" s="21" t="str">
        <f>i326 / j1</f>
      </c>
    </row>
    <row customHeight="1" ht="39" r="327">
      <c r="A327" s="17" t="inlineStr">
        <is>
          <t> 13.5.16 </t>
        </is>
      </c>
      <c r="B327" s="17" t="inlineStr">
        <is>
          <t> 89669 </t>
        </is>
      </c>
      <c r="C327" s="17" t="inlineStr">
        <is>
          <t>SINAPI</t>
        </is>
      </c>
      <c r="D327" s="17" t="inlineStr">
        <is>
          <t>LUVA SIMPLES, PVC, SERIE R, ÁGUA PLUVIAL, DN 100 MM, JUNTA ELÁSTICA, FORNECIDO E INSTALADO EM CONDUTORES VERTICAIS DE ÁGUAS PLUVIAIS. AF_06/2022</t>
        </is>
      </c>
      <c r="E327" s="18" t="inlineStr">
        <is>
          <t>UN</t>
        </is>
      </c>
      <c r="F327" s="19" t="n">
        <v>267.0</v>
      </c>
      <c r="G327" s="20" t="n">
        <v>37.27854643184</v>
      </c>
      <c r="H327" s="20" t="str">
        <f>TRUNC(TRUNC(G327 * j2, 2) + G327, 2)</f>
      </c>
      <c r="I327" s="20" t="str">
        <f>TRUNC(F327 * h327,2)</f>
      </c>
      <c r="J327" s="21" t="str">
        <f>i327 / j1</f>
      </c>
    </row>
    <row customHeight="1" ht="39" r="328">
      <c r="A328" s="17" t="inlineStr">
        <is>
          <t> 13.5.17 </t>
        </is>
      </c>
      <c r="B328" s="17" t="inlineStr">
        <is>
          <t> 89677 </t>
        </is>
      </c>
      <c r="C328" s="17" t="inlineStr">
        <is>
          <t>SINAPI</t>
        </is>
      </c>
      <c r="D328" s="17" t="inlineStr">
        <is>
          <t>LUVA SIMPLES, PVC, SERIE R, ÁGUA PLUVIAL, DN 150 MM, JUNTA ELÁSTICA, FORNECIDO E INSTALADO EM CONDUTORES VERTICAIS DE ÁGUAS PLUVIAIS. AF_06/2022</t>
        </is>
      </c>
      <c r="E328" s="18" t="inlineStr">
        <is>
          <t>UN</t>
        </is>
      </c>
      <c r="F328" s="19" t="n">
        <v>5.0</v>
      </c>
      <c r="G328" s="20" t="n">
        <v>84.91668931712</v>
      </c>
      <c r="H328" s="20" t="str">
        <f>TRUNC(TRUNC(G328 * j2, 2) + G328, 2)</f>
      </c>
      <c r="I328" s="20" t="str">
        <f>TRUNC(F328 * h328,2)</f>
      </c>
      <c r="J328" s="21" t="str">
        <f>i328 / j1</f>
      </c>
    </row>
    <row customHeight="1" ht="39" r="329">
      <c r="A329" s="17" t="inlineStr">
        <is>
          <t> 13.5.18 </t>
        </is>
      </c>
      <c r="B329" s="17" t="inlineStr">
        <is>
          <t> 103428 </t>
        </is>
      </c>
      <c r="C329" s="17" t="inlineStr">
        <is>
          <t>SINAPI</t>
        </is>
      </c>
      <c r="D329" s="17" t="inlineStr">
        <is>
          <t>LUVA, EM PEAD LISO PARA REDE DE ÁGUA OU ESGOTO, DIÂMETRO DE 200 MM, JUNTA SOLDADA POR ELETROFUSÃO (NÃO INCLUI A EXECUÇÃO DE SOLDA). AF_12/2021</t>
        </is>
      </c>
      <c r="E329" s="18" t="inlineStr">
        <is>
          <t>UN</t>
        </is>
      </c>
      <c r="F329" s="19" t="n">
        <v>10.0</v>
      </c>
      <c r="G329" s="20" t="n">
        <v>278.25122269272</v>
      </c>
      <c r="H329" s="20" t="str">
        <f>TRUNC(TRUNC(G329 * j2, 2) + G329, 2)</f>
      </c>
      <c r="I329" s="20" t="str">
        <f>TRUNC(F329 * h329,2)</f>
      </c>
      <c r="J329" s="21" t="str">
        <f>i329 / j1</f>
      </c>
    </row>
    <row customHeight="1" ht="39" r="330">
      <c r="A330" s="17" t="inlineStr">
        <is>
          <t> 13.5.19 </t>
        </is>
      </c>
      <c r="B330" s="17" t="inlineStr">
        <is>
          <t> 89696 </t>
        </is>
      </c>
      <c r="C330" s="17" t="inlineStr">
        <is>
          <t>SINAPI</t>
        </is>
      </c>
      <c r="D330" s="17" t="inlineStr">
        <is>
          <t>TÊ, PVC, SERIE R, ÁGUA PLUVIAL, DN 100 X 75 MM, JUNTA ELÁSTICA, FORNECIDO E INSTALADO EM CONDUTORES VERTICAIS DE ÁGUAS PLUVIAIS. AF_06/2022</t>
        </is>
      </c>
      <c r="E330" s="18" t="inlineStr">
        <is>
          <t>UN</t>
        </is>
      </c>
      <c r="F330" s="19" t="n">
        <v>1.0</v>
      </c>
      <c r="G330" s="20" t="n">
        <v>92.87246390192</v>
      </c>
      <c r="H330" s="20" t="str">
        <f>TRUNC(TRUNC(G330 * j2, 2) + G330, 2)</f>
      </c>
      <c r="I330" s="20" t="str">
        <f>TRUNC(F330 * h330,2)</f>
      </c>
      <c r="J330" s="21" t="str">
        <f>i330 / j1</f>
      </c>
    </row>
    <row customHeight="1" ht="39" r="331">
      <c r="A331" s="17" t="inlineStr">
        <is>
          <t> 13.5.20 </t>
        </is>
      </c>
      <c r="B331" s="17" t="inlineStr">
        <is>
          <t> 89693 </t>
        </is>
      </c>
      <c r="C331" s="17" t="inlineStr">
        <is>
          <t>SINAPI</t>
        </is>
      </c>
      <c r="D331" s="17" t="inlineStr">
        <is>
          <t>TÊ, PVC, SERIE R, ÁGUA PLUVIAL, DN 100 X 100 MM, JUNTA ELÁSTICA, FORNECIDO E INSTALADO EM CONDUTORES VERTICAIS DE ÁGUAS PLUVIAIS. AF_06/2022</t>
        </is>
      </c>
      <c r="E331" s="18" t="inlineStr">
        <is>
          <t>UN</t>
        </is>
      </c>
      <c r="F331" s="19" t="n">
        <v>2.0</v>
      </c>
      <c r="G331" s="20" t="n">
        <v>87.66853786368</v>
      </c>
      <c r="H331" s="20" t="str">
        <f>TRUNC(TRUNC(G331 * j2, 2) + G331, 2)</f>
      </c>
      <c r="I331" s="20" t="str">
        <f>TRUNC(F331 * h331,2)</f>
      </c>
      <c r="J331" s="21" t="str">
        <f>i331 / j1</f>
      </c>
    </row>
    <row customHeight="1" ht="52" r="332">
      <c r="A332" s="17" t="inlineStr">
        <is>
          <t> 13.5.21 </t>
        </is>
      </c>
      <c r="B332" s="17" t="inlineStr">
        <is>
          <t> 15.030.0082-A </t>
        </is>
      </c>
      <c r="C332" s="17" t="inlineStr">
        <is>
          <t>EMOP</t>
        </is>
      </c>
      <c r="D332" s="17" t="inlineStr">
        <is>
          <t>VALVULA DE RETENCAO HORIZONTAL,EM PVC,SOLDAVEL,COM DIAMETRO DE 32MM.FORNECIMENTO E COLOCACAO USIVE ENCARGOS SOCIAIS DESONERADOS GOS SOCIAIS DESONERADOS</t>
        </is>
      </c>
      <c r="E332" s="18" t="inlineStr">
        <is>
          <t>UN</t>
        </is>
      </c>
      <c r="F332" s="19" t="n">
        <v>29.0</v>
      </c>
      <c r="G332" s="20" t="n">
        <v>69.22024</v>
      </c>
      <c r="H332" s="20" t="str">
        <f>TRUNC(TRUNC(G332 * j2, 2) + G332, 2)</f>
      </c>
      <c r="I332" s="20" t="str">
        <f>TRUNC(F332 * h332,2)</f>
      </c>
      <c r="J332" s="21" t="str">
        <f>i332 / j1</f>
      </c>
    </row>
    <row customHeight="1" ht="52" r="333">
      <c r="A333" s="17" t="inlineStr">
        <is>
          <t> 13.5.22 </t>
        </is>
      </c>
      <c r="B333" s="17" t="inlineStr">
        <is>
          <t> IT 09.35.0550 </t>
        </is>
      </c>
      <c r="C333" s="17" t="inlineStr">
        <is>
          <t>SCO</t>
        </is>
      </c>
      <c r="D333" s="17" t="inlineStr">
        <is>
          <t>Valvula de retencao horizontal, de ferro fundido, com anel de vedacao em bronze, flangeada, diametro nominal de 150mm. Fornecimento e instalacao.(desonerado)</t>
        </is>
      </c>
      <c r="E333" s="18" t="inlineStr">
        <is>
          <t>un</t>
        </is>
      </c>
      <c r="F333" s="19" t="n">
        <v>4.0</v>
      </c>
      <c r="G333" s="20" t="n">
        <v>3097.442</v>
      </c>
      <c r="H333" s="20" t="str">
        <f>TRUNC(TRUNC(G333 * j2, 2) + G333, 2)</f>
      </c>
      <c r="I333" s="20" t="str">
        <f>TRUNC(F333 * h333,2)</f>
      </c>
      <c r="J333" s="21" t="str">
        <f>i333 / j1</f>
      </c>
    </row>
    <row customHeight="1" ht="39" r="334">
      <c r="A334" s="17" t="inlineStr">
        <is>
          <t> 13.5.23 </t>
        </is>
      </c>
      <c r="B334" s="17" t="inlineStr">
        <is>
          <t> 15.003.0178-A </t>
        </is>
      </c>
      <c r="C334" s="17" t="inlineStr">
        <is>
          <t>EMOP</t>
        </is>
      </c>
      <c r="D334" s="17" t="inlineStr">
        <is>
          <t>RALO DE COBERTURA SEMI-ESFERICO(TIPO ABACAXI),COM 4".FORNECI MENTO E COLOCACAO AXI, NO DIAMETRO DE 4" DOS GOS SOCIAIS DESONERADOS</t>
        </is>
      </c>
      <c r="E334" s="18" t="inlineStr">
        <is>
          <t>UN</t>
        </is>
      </c>
      <c r="F334" s="19" t="n">
        <v>1.0</v>
      </c>
      <c r="G334" s="20" t="n">
        <v>40.48216</v>
      </c>
      <c r="H334" s="20" t="str">
        <f>TRUNC(TRUNC(G334 * j2, 2) + G334, 2)</f>
      </c>
      <c r="I334" s="20" t="str">
        <f>TRUNC(F334 * h334,2)</f>
      </c>
      <c r="J334" s="21" t="str">
        <f>i334 / j1</f>
      </c>
    </row>
    <row customHeight="1" ht="24" r="335">
      <c r="A335" s="17" t="inlineStr">
        <is>
          <t> 13.5.24 </t>
        </is>
      </c>
      <c r="B335" s="17" t="inlineStr">
        <is>
          <t> 053878 </t>
        </is>
      </c>
      <c r="C335" s="17" t="inlineStr">
        <is>
          <t>SBC</t>
        </is>
      </c>
      <c r="D335" s="17" t="inlineStr">
        <is>
          <t>GRELHA FERRO FUNDIDO 30x30cm</t>
        </is>
      </c>
      <c r="E335" s="18" t="inlineStr">
        <is>
          <t>M</t>
        </is>
      </c>
      <c r="F335" s="19" t="n">
        <v>10.8</v>
      </c>
      <c r="G335" s="20" t="n">
        <v>96.48076632</v>
      </c>
      <c r="H335" s="20" t="str">
        <f>TRUNC(TRUNC(G335 * j2, 2) + G335, 2)</f>
      </c>
      <c r="I335" s="20" t="str">
        <f>TRUNC(F335 * h335,2)</f>
      </c>
      <c r="J335" s="21" t="str">
        <f>i335 / j1</f>
      </c>
    </row>
    <row customHeight="1" ht="26" r="336">
      <c r="A336" s="17" t="inlineStr">
        <is>
          <t> 13.5.25 </t>
        </is>
      </c>
      <c r="B336" s="17" t="inlineStr">
        <is>
          <t> COMP_BE_40- O/D </t>
        </is>
      </c>
      <c r="C336" s="17" t="inlineStr">
        <is>
          <t>Próprio</t>
        </is>
      </c>
      <c r="D336" s="17" t="inlineStr">
        <is>
          <t>APROVEITAMENTO DE AGUA DE CHUVA (AAC) P/AREA DE TELHADO ATE 200M2 VF1 REF: EMOP (18.017.0100-0/A)</t>
        </is>
      </c>
      <c r="E336" s="18" t="inlineStr">
        <is>
          <t>UN</t>
        </is>
      </c>
      <c r="F336" s="19" t="n">
        <v>3.0</v>
      </c>
      <c r="G336" s="20" t="n">
        <v>2118.7003016</v>
      </c>
      <c r="H336" s="20" t="str">
        <f>TRUNC(TRUNC(G336 * j2, 2) + G336, 2)</f>
      </c>
      <c r="I336" s="20" t="str">
        <f>TRUNC(F336 * h336,2)</f>
      </c>
      <c r="J336" s="21" t="str">
        <f>i336 / j1</f>
      </c>
    </row>
    <row customHeight="1" ht="24" r="337">
      <c r="A337" s="9" t="inlineStr">
        <is>
          <t> 13.6 </t>
        </is>
      </c>
      <c r="B337" s="9" t="inlineStr">
        <is>
          <t>  </t>
        </is>
      </c>
      <c r="C337" s="9"/>
      <c r="D337" s="9" t="inlineStr">
        <is>
          <t>REDE DE COMBATE A INCÊNDIO</t>
        </is>
      </c>
      <c r="E337" s="10"/>
      <c r="F337" s="11" t="n">
        <v>1.0</v>
      </c>
      <c r="G337" s="11" t="inlineStr">
        <is>
          <t/>
        </is>
      </c>
      <c r="H337" s="12" t="str">
        <f>i338 + i339 + i340 + i341 + i342 + i343 + i344 + i345 + i346 + i347 + i348 + i349 + i350 + i351 + i352 + i353 + i354 + i355</f>
      </c>
      <c r="I337" s="12" t="str">
        <f>TRUNC(F337 * h337,2)</f>
      </c>
      <c r="J337" s="13" t="str">
        <f>i337 / j1</f>
      </c>
    </row>
    <row customHeight="1" ht="78" r="338">
      <c r="A338" s="17" t="inlineStr">
        <is>
          <t> 13.6.1 </t>
        </is>
      </c>
      <c r="B338" s="17" t="inlineStr">
        <is>
          <t> 15.003.0550-A </t>
        </is>
      </c>
      <c r="C338" s="17" t="inlineStr">
        <is>
          <t>EMOP</t>
        </is>
      </c>
      <c r="D338" s="17" t="inlineStr">
        <is>
          <t>TUBO DE FERRO GALVANIZADO COM DIAMETRO DE 2.1/2",COM COSTURA ,PARA INSTALACOES DIVERSAS ENTERRADAS,INCLUSIVE CONEXOES,EME NDAS E PROTECAO ANTICORROSIVA.FORNECIMENTO E COLOCACAO .1/2" USIVE ENCARGOS SOCIAIS DESONERADOS S GOS SOCIAIS DESONERADOS</t>
        </is>
      </c>
      <c r="E338" s="18" t="inlineStr">
        <is>
          <t>M</t>
        </is>
      </c>
      <c r="F338" s="19" t="n">
        <v>123.95</v>
      </c>
      <c r="G338" s="20" t="n">
        <v>138.01442024</v>
      </c>
      <c r="H338" s="20" t="str">
        <f>TRUNC(TRUNC(G338 * j2, 2) + G338, 2)</f>
      </c>
      <c r="I338" s="20" t="str">
        <f>TRUNC(F338 * h338,2)</f>
      </c>
      <c r="J338" s="21" t="str">
        <f>i338 / j1</f>
      </c>
    </row>
    <row customHeight="1" ht="52" r="339">
      <c r="A339" s="17" t="inlineStr">
        <is>
          <t> 13.6.2 </t>
        </is>
      </c>
      <c r="B339" s="17" t="inlineStr">
        <is>
          <t> IT 24.14.0056 </t>
        </is>
      </c>
      <c r="C339" s="17" t="inlineStr">
        <is>
          <t>SCO</t>
        </is>
      </c>
      <c r="D339" s="17" t="inlineStr">
        <is>
          <t>Eletroduto de ferro galvanizado, diametro de 25mm (1"), inclusive conexoes e emendas, exclusive abertura e fechamento rasgo. Fornecimento e instalacao.(desonerado)</t>
        </is>
      </c>
      <c r="E339" s="18" t="inlineStr">
        <is>
          <t>m</t>
        </is>
      </c>
      <c r="F339" s="19" t="n">
        <v>118.15</v>
      </c>
      <c r="G339" s="20" t="n">
        <v>24.04567</v>
      </c>
      <c r="H339" s="20" t="str">
        <f>TRUNC(TRUNC(G339 * j2, 2) + G339, 2)</f>
      </c>
      <c r="I339" s="20" t="str">
        <f>TRUNC(F339 * h339,2)</f>
      </c>
      <c r="J339" s="21" t="str">
        <f>i339 / j1</f>
      </c>
    </row>
    <row customHeight="1" ht="65" r="340">
      <c r="A340" s="17" t="inlineStr">
        <is>
          <t> 13.6.3 </t>
        </is>
      </c>
      <c r="B340" s="17" t="inlineStr">
        <is>
          <t> 15.036.0079-A </t>
        </is>
      </c>
      <c r="C340" s="17" t="inlineStr">
        <is>
          <t>EMOP</t>
        </is>
      </c>
      <c r="D340" s="17" t="inlineStr">
        <is>
          <t>ELETRODUTO DE PVC ESPIRAL CORRUGADO,DIAMETRO DE 3/4",INCLUSI VE CONEXOES E EMENDAS.FORNECIMENTO E INSTALACAO ELA (NORMA NB-3/NBR-5410/89), DE=20MM CARGOS SOCIAIS DESONERADOS GOS SOCIAIS DESONERADOS</t>
        </is>
      </c>
      <c r="E340" s="18" t="inlineStr">
        <is>
          <t>M</t>
        </is>
      </c>
      <c r="F340" s="19" t="n">
        <v>9.89</v>
      </c>
      <c r="G340" s="20" t="n">
        <v>5.427232</v>
      </c>
      <c r="H340" s="20" t="str">
        <f>TRUNC(TRUNC(G340 * j2, 2) + G340, 2)</f>
      </c>
      <c r="I340" s="20" t="str">
        <f>TRUNC(F340 * h340,2)</f>
      </c>
      <c r="J340" s="21" t="str">
        <f>i340 / j1</f>
      </c>
    </row>
    <row customHeight="1" ht="39" r="341">
      <c r="A341" s="17" t="inlineStr">
        <is>
          <t> 13.6.4 </t>
        </is>
      </c>
      <c r="B341" s="17" t="inlineStr">
        <is>
          <t> 95796 </t>
        </is>
      </c>
      <c r="C341" s="17" t="inlineStr">
        <is>
          <t>SINAPI</t>
        </is>
      </c>
      <c r="D341" s="17" t="inlineStr">
        <is>
          <t>CONDULETE DE ALUMÍNIO, TIPO T, PARA ELETRODUTO DE AÇO GALVANIZADO DN 25 MM (1''), APARENTE - FORNECIMENTO E INSTALAÇÃO. AF_10/2022</t>
        </is>
      </c>
      <c r="E341" s="18" t="inlineStr">
        <is>
          <t>UN</t>
        </is>
      </c>
      <c r="F341" s="19" t="n">
        <v>6.0</v>
      </c>
      <c r="G341" s="20" t="n">
        <v>53.9264024928</v>
      </c>
      <c r="H341" s="20" t="str">
        <f>TRUNC(TRUNC(G341 * j2, 2) + G341, 2)</f>
      </c>
      <c r="I341" s="20" t="str">
        <f>TRUNC(F341 * h341,2)</f>
      </c>
      <c r="J341" s="21" t="str">
        <f>i341 / j1</f>
      </c>
    </row>
    <row customHeight="1" ht="117" r="342">
      <c r="A342" s="17" t="inlineStr">
        <is>
          <t> 13.6.5 </t>
        </is>
      </c>
      <c r="B342" s="17" t="inlineStr">
        <is>
          <t> 18.033.0020-A </t>
        </is>
      </c>
      <c r="C342" s="17" t="inlineStr">
        <is>
          <t>EMOP</t>
        </is>
      </c>
      <c r="D342" s="17" t="inlineStr">
        <is>
          <t>SISTEMA DE PRESSURIZACAO,COM 02 BOMBAS DE 10CV/220V,INCLUSIV E TUBULACOES DE SUCCAO,RECALQUE E DISTRIBUICAO COM CONEXOES, PRESSOSTATO,MANOMETRO,TANQUE DE PRESSAO,QUADRO DE COMANDO,EX CLUSIVE CASA DE MAQUINAS (VIDE ITEM 18.024.0050).FORNECIMENT O E INSTALACAO /2" " OS LADOS, DE 3" V-220/380V PARA DUAS BOMBAS DE 10,0CV-250V, DE 30 A 50A USIVE ENCARGOS SOCIAIS DESONERADOS CARGOS SOCIAIS DESONERADOS DOS GOS SOCIAIS DESONERADOS</t>
        </is>
      </c>
      <c r="E342" s="18" t="inlineStr">
        <is>
          <t>UN</t>
        </is>
      </c>
      <c r="F342" s="19" t="n">
        <v>1.0</v>
      </c>
      <c r="G342" s="20" t="n">
        <v>22558.968519</v>
      </c>
      <c r="H342" s="20" t="str">
        <f>TRUNC(TRUNC(G342 * j2, 2) + G342, 2)</f>
      </c>
      <c r="I342" s="20" t="str">
        <f>TRUNC(F342 * h342,2)</f>
      </c>
      <c r="J342" s="21" t="str">
        <f>i342 / j1</f>
      </c>
    </row>
    <row customHeight="1" ht="26" r="343">
      <c r="A343" s="17" t="inlineStr">
        <is>
          <t> 13.6.6 </t>
        </is>
      </c>
      <c r="B343" s="17" t="inlineStr">
        <is>
          <t> 055002 </t>
        </is>
      </c>
      <c r="C343" s="17" t="inlineStr">
        <is>
          <t>SBC</t>
        </is>
      </c>
      <c r="D343" s="17" t="inlineStr">
        <is>
          <t>HIDRANTE-ABRIGO DE INCENDIO DE EMBUTIR 90x120x30cm COMPLETO</t>
        </is>
      </c>
      <c r="E343" s="18" t="inlineStr">
        <is>
          <t>UN</t>
        </is>
      </c>
      <c r="F343" s="19" t="n">
        <v>7.0</v>
      </c>
      <c r="G343" s="20" t="n">
        <v>3363.01307192</v>
      </c>
      <c r="H343" s="20" t="str">
        <f>TRUNC(TRUNC(G343 * j2, 2) + G343, 2)</f>
      </c>
      <c r="I343" s="20" t="str">
        <f>TRUNC(F343 * h343,2)</f>
      </c>
      <c r="J343" s="21" t="str">
        <f>i343 / j1</f>
      </c>
    </row>
    <row customHeight="1" ht="78" r="344">
      <c r="A344" s="17" t="inlineStr">
        <is>
          <t> 13.6.7 </t>
        </is>
      </c>
      <c r="B344" s="17" t="inlineStr">
        <is>
          <t> 05.054.0104-A </t>
        </is>
      </c>
      <c r="C344" s="17" t="inlineStr">
        <is>
          <t>EMOP</t>
        </is>
      </c>
      <c r="D344" s="17" t="inlineStr">
        <is>
          <t>PLACA FOTOLUMINESCENTE DE SINALIZACAO DE SEGURANCA CONTRA IN CENDIO,PARA INDICACAO CONTINUADA DE ROTA DE FUGA,EM PVC ANTI CHAMA,DIMENSOES APROXIMADAS DE (7X20)CM,CONFORME ABNT NBR 16 820.FORNECIMENTO E COLOCACAO ICACAO ROTA FUGA,PVC ANTICHAMA,(7X28)CM, ABNT NBR 16820 DOS</t>
        </is>
      </c>
      <c r="E344" s="18" t="inlineStr">
        <is>
          <t>UN</t>
        </is>
      </c>
      <c r="F344" s="19" t="n">
        <v>37.0</v>
      </c>
      <c r="G344" s="20" t="n">
        <v>9.79312</v>
      </c>
      <c r="H344" s="20" t="str">
        <f>TRUNC(TRUNC(G344 * j2, 2) + G344, 2)</f>
      </c>
      <c r="I344" s="20" t="str">
        <f>TRUNC(F344 * h344,2)</f>
      </c>
      <c r="J344" s="21" t="str">
        <f>i344 / j1</f>
      </c>
    </row>
    <row customHeight="1" ht="78" r="345">
      <c r="A345" s="17" t="inlineStr">
        <is>
          <t> 13.6.8 </t>
        </is>
      </c>
      <c r="B345" s="17" t="inlineStr">
        <is>
          <t> 05.054.0115-A </t>
        </is>
      </c>
      <c r="C345" s="17" t="inlineStr">
        <is>
          <t>EMOP</t>
        </is>
      </c>
      <c r="D345" s="17" t="inlineStr">
        <is>
          <t>PLACA FOTOLUMINESCENTE DE SINALIZACAO DE SEGURANCA CONTRA IN CENDIO,PARA EQUIPAMENTOS DE COMBATE A INCENDIO E ALARME,EM P VC ANTICHAMA,DIMENSOES APROXIMADAS DE (20X15)CM,CONFORME ABN T NBR 16820.FORNECIMENTO E COLOCACAO IP.COMB.INC.E ALARME,PVC ANTICHAMA,(20X15)CM,ABNT NBR 16820 DOS</t>
        </is>
      </c>
      <c r="E345" s="18" t="inlineStr">
        <is>
          <t>UN</t>
        </is>
      </c>
      <c r="F345" s="19" t="n">
        <v>72.0</v>
      </c>
      <c r="G345" s="20" t="n">
        <v>11.87312</v>
      </c>
      <c r="H345" s="20" t="str">
        <f>TRUNC(TRUNC(G345 * j2, 2) + G345, 2)</f>
      </c>
      <c r="I345" s="20" t="str">
        <f>TRUNC(F345 * h345,2)</f>
      </c>
      <c r="J345" s="21" t="str">
        <f>i345 / j1</f>
      </c>
    </row>
    <row customHeight="1" ht="65" r="346">
      <c r="A346" s="17" t="inlineStr">
        <is>
          <t> 13.6.9 </t>
        </is>
      </c>
      <c r="B346" s="17" t="inlineStr">
        <is>
          <t> 18.027.0045-A </t>
        </is>
      </c>
      <c r="C346" s="17" t="inlineStr">
        <is>
          <t>EMOP</t>
        </is>
      </c>
      <c r="D346" s="17" t="inlineStr">
        <is>
          <t>LUMINARIA DE EMERGENCIA DE SOBREPOR,EM PLASTICO,EQUIPADA COM BATERIA SELADA RECARREGAVEL COM 30 LAMPADAS EM LED. FORNECI MENTO E COLOCACAO /BATERIA SELADA RECARREGAVEL COM 30 LAMPADAS EM LED CARGOS SOCIAIS DESONERADOS GOS SOCIAIS DESONERADOS</t>
        </is>
      </c>
      <c r="E346" s="18" t="inlineStr">
        <is>
          <t>UN</t>
        </is>
      </c>
      <c r="F346" s="19" t="n">
        <v>109.0</v>
      </c>
      <c r="G346" s="20" t="n">
        <v>37.5252</v>
      </c>
      <c r="H346" s="20" t="str">
        <f>TRUNC(TRUNC(G346 * j2, 2) + G346, 2)</f>
      </c>
      <c r="I346" s="20" t="str">
        <f>TRUNC(F346 * h346,2)</f>
      </c>
      <c r="J346" s="21" t="str">
        <f>i346 / j1</f>
      </c>
    </row>
    <row customHeight="1" ht="65" r="347">
      <c r="A347" s="17" t="inlineStr">
        <is>
          <t> 13.6.10 </t>
        </is>
      </c>
      <c r="B347" s="17" t="inlineStr">
        <is>
          <t> 18.038.0038-A </t>
        </is>
      </c>
      <c r="C347" s="17" t="inlineStr">
        <is>
          <t>EMOP</t>
        </is>
      </c>
      <c r="D347" s="17" t="inlineStr">
        <is>
          <t>DETECTOR DE INCENDIO,COMPOSTO DE CENTRAL DE ALARME ENDERECAV EL,PARA ATE 500 DISPOSITIVOS DIVIDIDOS EM 2 LACOS VEL PARA ATE 500 DISPOSITIVOS DIVIDIDOS EM 2 LACOS CARGOS SOCIAIS DESONERADOS GOS SOCIAIS DESONERADOS</t>
        </is>
      </c>
      <c r="E347" s="18" t="inlineStr">
        <is>
          <t>UN</t>
        </is>
      </c>
      <c r="F347" s="19" t="n">
        <v>1.0</v>
      </c>
      <c r="G347" s="20" t="n">
        <v>5568.5952</v>
      </c>
      <c r="H347" s="20" t="str">
        <f>TRUNC(TRUNC(G347 * j2, 2) + G347, 2)</f>
      </c>
      <c r="I347" s="20" t="str">
        <f>TRUNC(F347 * h347,2)</f>
      </c>
      <c r="J347" s="21" t="str">
        <f>i347 / j1</f>
      </c>
    </row>
    <row customHeight="1" ht="39" r="348">
      <c r="A348" s="17" t="inlineStr">
        <is>
          <t> 13.6.11 </t>
        </is>
      </c>
      <c r="B348" s="17" t="inlineStr">
        <is>
          <t> 18.038.0030-A </t>
        </is>
      </c>
      <c r="C348" s="17" t="inlineStr">
        <is>
          <t>EMOP</t>
        </is>
      </c>
      <c r="D348" s="17" t="inlineStr">
        <is>
          <t>SIRENE AUDIO VISUAL,PARA SISTEMA DE ALARME CONTRA INCENDIO.F ORNECIMENTO E COLOCACAO CARGOS SOCIAIS DESONERADOS GOS SOCIAIS DESONERADOS</t>
        </is>
      </c>
      <c r="E348" s="18" t="inlineStr">
        <is>
          <t>UN</t>
        </is>
      </c>
      <c r="F348" s="19" t="n">
        <v>9.0</v>
      </c>
      <c r="G348" s="20" t="n">
        <v>59.3652</v>
      </c>
      <c r="H348" s="20" t="str">
        <f>TRUNC(TRUNC(G348 * j2, 2) + G348, 2)</f>
      </c>
      <c r="I348" s="20" t="str">
        <f>TRUNC(F348 * h348,2)</f>
      </c>
      <c r="J348" s="21" t="str">
        <f>i348 / j1</f>
      </c>
    </row>
    <row customHeight="1" ht="52" r="349">
      <c r="A349" s="17" t="inlineStr">
        <is>
          <t> 13.6.12 </t>
        </is>
      </c>
      <c r="B349" s="17" t="inlineStr">
        <is>
          <t> 18.038.0045-A </t>
        </is>
      </c>
      <c r="C349" s="17" t="inlineStr">
        <is>
          <t>EMOP</t>
        </is>
      </c>
      <c r="D349" s="17" t="inlineStr">
        <is>
          <t>ACIONADOR TIPO "QUEBRE VIDRO",INCLUSIVE SENSOR DE ALARME E C HAVE EXTERNA PARA TESTE.FORNECIMENTO E COLOCACAO E CHAVE EXTERNA PARA TESTE CARGOS SOCIAIS DESONERADOS GOS SOCIAIS DESONERADOS</t>
        </is>
      </c>
      <c r="E349" s="18" t="inlineStr">
        <is>
          <t>UN</t>
        </is>
      </c>
      <c r="F349" s="19" t="n">
        <v>8.0</v>
      </c>
      <c r="G349" s="20" t="n">
        <v>82.1352</v>
      </c>
      <c r="H349" s="20" t="str">
        <f>TRUNC(TRUNC(G349 * j2, 2) + G349, 2)</f>
      </c>
      <c r="I349" s="20" t="str">
        <f>TRUNC(F349 * h349,2)</f>
      </c>
      <c r="J349" s="21" t="str">
        <f>i349 / j1</f>
      </c>
    </row>
    <row customHeight="1" ht="91" r="350">
      <c r="A350" s="17" t="inlineStr">
        <is>
          <t> 13.6.13 </t>
        </is>
      </c>
      <c r="B350" s="17" t="inlineStr">
        <is>
          <t> 18.032.0042-A </t>
        </is>
      </c>
      <c r="C350" s="17" t="inlineStr">
        <is>
          <t>EMOP</t>
        </is>
      </c>
      <c r="D350" s="17" t="inlineStr">
        <is>
          <t>ABRIGO PARA EXTINTOR DE INCENDIO PORTATIL,MEDINDO (75X30X25) CM,DE SOBREPOR,CONFECCIONADO EM CHAPA METALICA COM PINTURA E LETROSTATICA VERMELHA,COM VISOR,CONFORME ABNT NBR 12693,INCL USIVE FIXACAO.FORNECIMENTO E COLOCACAO ) APA METALICA C/PINTURA ELET.COR VERM.,C/VISOR,ABNT NBR 12693 DOS GOS SOCIAIS DESONERADOS</t>
        </is>
      </c>
      <c r="E350" s="18" t="inlineStr">
        <is>
          <t>UN</t>
        </is>
      </c>
      <c r="F350" s="19" t="n">
        <v>3.0</v>
      </c>
      <c r="G350" s="20" t="n">
        <v>249.7852</v>
      </c>
      <c r="H350" s="20" t="str">
        <f>TRUNC(TRUNC(G350 * j2, 2) + G350, 2)</f>
      </c>
      <c r="I350" s="20" t="str">
        <f>TRUNC(F350 * h350,2)</f>
      </c>
      <c r="J350" s="21" t="str">
        <f>i350 / j1</f>
      </c>
    </row>
    <row customHeight="1" ht="78" r="351">
      <c r="A351" s="17" t="inlineStr">
        <is>
          <t> 13.6.14 </t>
        </is>
      </c>
      <c r="B351" s="17" t="inlineStr">
        <is>
          <t> 18.032.0015-A </t>
        </is>
      </c>
      <c r="C351" s="17" t="inlineStr">
        <is>
          <t>EMOP</t>
        </is>
      </c>
      <c r="D351" s="17" t="inlineStr">
        <is>
          <t>EXTINTOR DE INCENDIO PORTATIL,COM CARGA DE DIOXIDO DE CARBON O (CO2),CLASSE BC,DE 6KG,INCLUSIVE SUPORTE DE PAREDE,CONFORM E ABNT NBR 12693.FORNECIMENTO E COLOCACAO NO (CO2), CLASSE BC, DE 6KG, CONFORME ABNT NBR 12693 GALVANIZADO DOS GOS SOCIAIS DESONERADOS</t>
        </is>
      </c>
      <c r="E351" s="18" t="inlineStr">
        <is>
          <t>UN</t>
        </is>
      </c>
      <c r="F351" s="19" t="n">
        <v>3.0</v>
      </c>
      <c r="G351" s="20" t="n">
        <v>679.0852</v>
      </c>
      <c r="H351" s="20" t="str">
        <f>TRUNC(TRUNC(G351 * j2, 2) + G351, 2)</f>
      </c>
      <c r="I351" s="20" t="str">
        <f>TRUNC(F351 * h351,2)</f>
      </c>
      <c r="J351" s="21" t="str">
        <f>i351 / j1</f>
      </c>
    </row>
    <row customHeight="1" ht="78" r="352">
      <c r="A352" s="17" t="inlineStr">
        <is>
          <t> 13.6.15 </t>
        </is>
      </c>
      <c r="B352" s="17" t="inlineStr">
        <is>
          <t> 18.032.0012-A </t>
        </is>
      </c>
      <c r="C352" s="17" t="inlineStr">
        <is>
          <t>EMOP</t>
        </is>
      </c>
      <c r="D352" s="17" t="inlineStr">
        <is>
          <t>EXTINTOR DE INCENDIO PORTATIL,COM CARGA DE AGUA-PRESSURIZADA (AP),CLASSE A,DE 10L,INCLUSIVE SUPORTE DE PAREDE,CONFORME A BNT NBR 12693.FORNECIMENTO E COLOCACAO A (AP), CLASSE A, DE 10 LITROS, CONFORME ABNT NBR 12693 GALVANIZADO DOS GOS SOCIAIS DESONERADOS</t>
        </is>
      </c>
      <c r="E352" s="18" t="inlineStr">
        <is>
          <t>UN</t>
        </is>
      </c>
      <c r="F352" s="19" t="n">
        <v>2.0</v>
      </c>
      <c r="G352" s="20" t="n">
        <v>171.0752</v>
      </c>
      <c r="H352" s="20" t="str">
        <f>TRUNC(TRUNC(G352 * j2, 2) + G352, 2)</f>
      </c>
      <c r="I352" s="20" t="str">
        <f>TRUNC(F352 * h352,2)</f>
      </c>
      <c r="J352" s="21" t="str">
        <f>i352 / j1</f>
      </c>
    </row>
    <row customHeight="1" ht="65" r="353">
      <c r="A353" s="17" t="inlineStr">
        <is>
          <t> 13.6.16 </t>
        </is>
      </c>
      <c r="B353" s="17" t="inlineStr">
        <is>
          <t> 18.032.0030-A </t>
        </is>
      </c>
      <c r="C353" s="17" t="inlineStr">
        <is>
          <t>EMOP</t>
        </is>
      </c>
      <c r="D353" s="17" t="inlineStr">
        <is>
          <t>EXTINTOR DE INCENDIO PORTATIL,COM CARGA DE PO QUIMICO,CLASSE BC,DE 6KG,INCLUSIVE SUPORTE DE PAREDE,CONFORME ABNT NBR 126 93.FORNECIMENTO E COLOCACAO SE BC, DE 6KG, CONFORME ABNT 12693 GALVANIZADO DOS GOS SOCIAIS DESONERADOS</t>
        </is>
      </c>
      <c r="E353" s="18" t="inlineStr">
        <is>
          <t>UN</t>
        </is>
      </c>
      <c r="F353" s="19" t="n">
        <v>20.0</v>
      </c>
      <c r="G353" s="20" t="n">
        <v>192.0452</v>
      </c>
      <c r="H353" s="20" t="str">
        <f>TRUNC(TRUNC(G353 * j2, 2) + G353, 2)</f>
      </c>
      <c r="I353" s="20" t="str">
        <f>TRUNC(F353 * h353,2)</f>
      </c>
      <c r="J353" s="21" t="str">
        <f>i353 / j1</f>
      </c>
    </row>
    <row customHeight="1" ht="39" r="354">
      <c r="A354" s="17" t="inlineStr">
        <is>
          <t> 13.6.17 </t>
        </is>
      </c>
      <c r="B354" s="17" t="inlineStr">
        <is>
          <t> COMP_BE_41- O/D </t>
        </is>
      </c>
      <c r="C354" s="17" t="inlineStr">
        <is>
          <t>Próprio</t>
        </is>
      </c>
      <c r="D354" s="17" t="inlineStr">
        <is>
          <t>SUPORTE DE SOLO PARA EXTINTOR DE INCENDIO PORTATIL,TIPO TRIP E,EM ACO CARBONO,INCLUSIVE PONTEIRAS DE BORRACHA REF: EMOP (18.032.0045-0/A)</t>
        </is>
      </c>
      <c r="E354" s="18" t="inlineStr">
        <is>
          <t>UN</t>
        </is>
      </c>
      <c r="F354" s="19" t="n">
        <v>20.0</v>
      </c>
      <c r="G354" s="20" t="n">
        <v>26.9408524</v>
      </c>
      <c r="H354" s="20" t="str">
        <f>TRUNC(TRUNC(G354 * j2, 2) + G354, 2)</f>
      </c>
      <c r="I354" s="20" t="str">
        <f>TRUNC(F354 * h354,2)</f>
      </c>
      <c r="J354" s="21" t="str">
        <f>i354 / j1</f>
      </c>
    </row>
    <row customHeight="1" ht="26" r="355">
      <c r="A355" s="17" t="inlineStr">
        <is>
          <t> 13.6.18 </t>
        </is>
      </c>
      <c r="B355" s="17" t="inlineStr">
        <is>
          <t> COMP_BE_32- O/D </t>
        </is>
      </c>
      <c r="C355" s="17" t="inlineStr">
        <is>
          <t>Próprio</t>
        </is>
      </c>
      <c r="D355" s="17" t="inlineStr">
        <is>
          <t>EXTINTOR CARRETA PO QUIMICO SECO 20 KG BC REF: SBC (055281)</t>
        </is>
      </c>
      <c r="E355" s="18" t="inlineStr">
        <is>
          <t>UN</t>
        </is>
      </c>
      <c r="F355" s="19" t="n">
        <v>1.0</v>
      </c>
      <c r="G355" s="20" t="n">
        <v>1990.652691952</v>
      </c>
      <c r="H355" s="20" t="str">
        <f>TRUNC(TRUNC(G355 * j2, 2) + G355, 2)</f>
      </c>
      <c r="I355" s="20" t="str">
        <f>TRUNC(F355 * h355,2)</f>
      </c>
      <c r="J355" s="21" t="str">
        <f>i355 / j1</f>
      </c>
    </row>
    <row customHeight="1" ht="24" r="356">
      <c r="A356" s="9" t="inlineStr">
        <is>
          <t> 13.7 </t>
        </is>
      </c>
      <c r="B356" s="9" t="inlineStr">
        <is>
          <t>  </t>
        </is>
      </c>
      <c r="C356" s="9"/>
      <c r="D356" s="9" t="inlineStr">
        <is>
          <t>CLIMATIZAÇÃO E  AR CONDICIONADO</t>
        </is>
      </c>
      <c r="E356" s="10"/>
      <c r="F356" s="11" t="n">
        <v>1.0</v>
      </c>
      <c r="G356" s="11" t="inlineStr">
        <is>
          <t/>
        </is>
      </c>
      <c r="H356" s="12" t="str">
        <f>i357 + i358 + i359 + i360 + i361 + i362 + i363 + i364 + i365 + i366 + i367 + i368 + i369 + i370 + i371</f>
      </c>
      <c r="I356" s="12" t="str">
        <f>TRUNC(F356 * h356,2)</f>
      </c>
      <c r="J356" s="13" t="str">
        <f>i356 / j1</f>
      </c>
    </row>
    <row customHeight="1" ht="117" r="357">
      <c r="A357" s="17" t="inlineStr">
        <is>
          <t> 13.7.1 </t>
        </is>
      </c>
      <c r="B357" s="17" t="inlineStr">
        <is>
          <t> 15.005.0215-A </t>
        </is>
      </c>
      <c r="C357" s="17" t="inlineStr">
        <is>
          <t>EMOP</t>
        </is>
      </c>
      <c r="D357" s="17" t="inlineStr">
        <is>
          <t>ASSENTAMENTO DE AR CONDICIONADO SPLIT DE 9000 A 30000 BTU/H, COM 1 CONDENSADOR E 1 EVAPORADOR,CONFORME ABNT NBR 16655,(VI DE FORNECIMENTO DO APARELHO NA FAMILIA 18.030) INCLUSIVE ACE SSORIOS DE FIXACAO,EXCLUSIVE ALIMENTACAO ELETRICA E INTERLIG ACAO AO CONDENSADOR/EVAPORADOR (VIDE ITEM 15.005.0240) DE 6,00M, DE 020MM X33)CM,COM CAPACIDADE DE PESO MAXIMO APROXIMADO DE 110KG SOCIAIS DESONERADOS GOS SOCIAIS DESONERADOS</t>
        </is>
      </c>
      <c r="E357" s="18" t="inlineStr">
        <is>
          <t>UN</t>
        </is>
      </c>
      <c r="F357" s="19" t="n">
        <v>70.0</v>
      </c>
      <c r="G357" s="20" t="n">
        <v>329.4875326</v>
      </c>
      <c r="H357" s="20" t="str">
        <f>TRUNC(TRUNC(G357 * j2, 2) + G357, 2)</f>
      </c>
      <c r="I357" s="20" t="str">
        <f>TRUNC(F357 * h357,2)</f>
      </c>
      <c r="J357" s="21" t="str">
        <f>i357 / j1</f>
      </c>
    </row>
    <row customHeight="1" ht="91" r="358">
      <c r="A358" s="17" t="inlineStr">
        <is>
          <t> 13.7.2 </t>
        </is>
      </c>
      <c r="B358" s="17" t="inlineStr">
        <is>
          <t> 15.005.0240-A </t>
        </is>
      </c>
      <c r="C358" s="17" t="inlineStr">
        <is>
          <t>EMOP</t>
        </is>
      </c>
      <c r="D358" s="17" t="inlineStr">
        <is>
          <t>TUBULACAO EM COBRE PARA INTERLIGACAO DE SPLIT AO CONDENSADOR /EVAPORADOR,CONFORME ABNT NBR 16655,INCLUSIVE ISOLAMENTO TER MICO,ALIMENTACAO ELETRICA,CONEXOES E FIXACAO,PARA APARELHOS DE 9000 A 30000 BTU/H.FORNECIMENTO E INSTALACAO ESSURA DE 1/32" A DE 48MM SOCIAIS DESONERADOS GOS SOCIAIS DESONERADOS</t>
        </is>
      </c>
      <c r="E358" s="18" t="inlineStr">
        <is>
          <t>M</t>
        </is>
      </c>
      <c r="F358" s="19" t="n">
        <v>1188.67</v>
      </c>
      <c r="G358" s="20" t="n">
        <v>90.030813</v>
      </c>
      <c r="H358" s="20" t="str">
        <f>TRUNC(TRUNC(G358 * j2, 2) + G358, 2)</f>
      </c>
      <c r="I358" s="20" t="str">
        <f>TRUNC(F358 * h358,2)</f>
      </c>
      <c r="J358" s="21" t="str">
        <f>i358 / j1</f>
      </c>
    </row>
    <row customHeight="1" ht="91" r="359">
      <c r="A359" s="17" t="inlineStr">
        <is>
          <t> 13.7.3 </t>
        </is>
      </c>
      <c r="B359" s="17" t="inlineStr">
        <is>
          <t> 15.005.0245-A </t>
        </is>
      </c>
      <c r="C359" s="17" t="inlineStr">
        <is>
          <t>EMOP</t>
        </is>
      </c>
      <c r="D359" s="17" t="inlineStr">
        <is>
          <t>TUBULACAO EM COBRE PARA INTERLIGACAO DE SPLIT AO CONDENSADOR /EVAPORADOR,CONFORME ABNT NBR 16655,INCLUSIVE ISOLAMENTO TER MICO,ALIMENTACAO ELETRICA,CONEXOES E FIXACAO,PARA APARELHOS DE 36000 A 60000 BTU/H.FORNECIMENTO E INSTALACAO ESSURA DE 1/32" A DE 48MM SOCIAIS DESONERADOS GOS SOCIAIS DESONERADOS</t>
        </is>
      </c>
      <c r="E359" s="18" t="inlineStr">
        <is>
          <t>M</t>
        </is>
      </c>
      <c r="F359" s="19" t="n">
        <v>189.08</v>
      </c>
      <c r="G359" s="20" t="n">
        <v>141.634449</v>
      </c>
      <c r="H359" s="20" t="str">
        <f>TRUNC(TRUNC(G359 * j2, 2) + G359, 2)</f>
      </c>
      <c r="I359" s="20" t="str">
        <f>TRUNC(F359 * h359,2)</f>
      </c>
      <c r="J359" s="21" t="str">
        <f>i359 / j1</f>
      </c>
    </row>
    <row customHeight="1" ht="39" r="360">
      <c r="A360" s="17" t="inlineStr">
        <is>
          <t> 13.7.4 </t>
        </is>
      </c>
      <c r="B360" s="17" t="inlineStr">
        <is>
          <t> 103262 </t>
        </is>
      </c>
      <c r="C360" s="17" t="inlineStr">
        <is>
          <t>SINAPI</t>
        </is>
      </c>
      <c r="D360" s="17" t="inlineStr">
        <is>
          <t>AR CONDICIONADO SPLIT ON/OFF, PISO TETO, 36.000 BTU/H, CICLO FRIO - FORNECIMENTO E INSTALAÇÃO. AF_11/2021_PSE</t>
        </is>
      </c>
      <c r="E360" s="18" t="inlineStr">
        <is>
          <t>UN</t>
        </is>
      </c>
      <c r="F360" s="19" t="n">
        <v>2.0</v>
      </c>
      <c r="G360" s="20" t="n">
        <v>8533.48382717692</v>
      </c>
      <c r="H360" s="20" t="str">
        <f>TRUNC(TRUNC(G360 * j2, 2) + G360, 2)</f>
      </c>
      <c r="I360" s="20" t="str">
        <f>TRUNC(F360 * h360,2)</f>
      </c>
      <c r="J360" s="21" t="str">
        <f>i360 / j1</f>
      </c>
    </row>
    <row customHeight="1" ht="39" r="361">
      <c r="A361" s="17" t="inlineStr">
        <is>
          <t> 13.7.5 </t>
        </is>
      </c>
      <c r="B361" s="17" t="inlineStr">
        <is>
          <t> 103273 </t>
        </is>
      </c>
      <c r="C361" s="17" t="inlineStr">
        <is>
          <t>SINAPI</t>
        </is>
      </c>
      <c r="D361" s="17" t="inlineStr">
        <is>
          <t>AR CONDICIONADO SPLIT ON/OFF, CASSETE (TETO), FRIO 4 VIAS 48000 BTU/H - FORNECIMENTO E INSTALAÇÃO. AF_11/2021_PE</t>
        </is>
      </c>
      <c r="E361" s="18" t="inlineStr">
        <is>
          <t>UN</t>
        </is>
      </c>
      <c r="F361" s="19" t="n">
        <v>2.0</v>
      </c>
      <c r="G361" s="20" t="n">
        <v>12935.344179100544</v>
      </c>
      <c r="H361" s="20" t="str">
        <f>TRUNC(TRUNC(G361 * j2, 2) + G361, 2)</f>
      </c>
      <c r="I361" s="20" t="str">
        <f>TRUNC(F361 * h361,2)</f>
      </c>
      <c r="J361" s="21" t="str">
        <f>i361 / j1</f>
      </c>
    </row>
    <row customHeight="1" ht="39" r="362">
      <c r="A362" s="17" t="inlineStr">
        <is>
          <t> 13.7.6 </t>
        </is>
      </c>
      <c r="B362" s="17" t="inlineStr">
        <is>
          <t> 103261 </t>
        </is>
      </c>
      <c r="C362" s="17" t="inlineStr">
        <is>
          <t>SINAPI</t>
        </is>
      </c>
      <c r="D362" s="17" t="inlineStr">
        <is>
          <t>AR CONDICIONADO SPLIT INVERTER, PISO TETO, 36000 BTU/H, CICLO FRIO - FORNECIMENTO E INSTALAÇÃO. AF_11/2021_PSE</t>
        </is>
      </c>
      <c r="E362" s="18" t="inlineStr">
        <is>
          <t>UN</t>
        </is>
      </c>
      <c r="F362" s="19" t="n">
        <v>1.0</v>
      </c>
      <c r="G362" s="20" t="n">
        <v>13588.72382717692</v>
      </c>
      <c r="H362" s="20" t="str">
        <f>TRUNC(TRUNC(G362 * j2, 2) + G362, 2)</f>
      </c>
      <c r="I362" s="20" t="str">
        <f>TRUNC(F362 * h362,2)</f>
      </c>
      <c r="J362" s="21" t="str">
        <f>i362 / j1</f>
      </c>
    </row>
    <row customHeight="1" ht="52" r="363">
      <c r="A363" s="17" t="inlineStr">
        <is>
          <t> 13.7.7 </t>
        </is>
      </c>
      <c r="B363" s="17" t="inlineStr">
        <is>
          <t> 18.030.0001-A </t>
        </is>
      </c>
      <c r="C363" s="17" t="inlineStr">
        <is>
          <t>EMOP</t>
        </is>
      </c>
      <c r="D363" s="17" t="inlineStr">
        <is>
          <t>CONDICIONADOR DE AR TIPO SPLIT 9000 BTU/H COMPREENDENDO 1 CO NDENSADOR E 1 EVAPORADOR(VIDE INSTALACAO,ASSENTAMENTO E INTE RLIGACOES FAMILIA 15.005).FORNECIMENTO</t>
        </is>
      </c>
      <c r="E363" s="18" t="inlineStr">
        <is>
          <t>UN</t>
        </is>
      </c>
      <c r="F363" s="19" t="n">
        <v>1.0</v>
      </c>
      <c r="G363" s="20" t="n">
        <v>1728.86</v>
      </c>
      <c r="H363" s="20" t="str">
        <f>TRUNC(TRUNC(G363 * j2, 2) + G363, 2)</f>
      </c>
      <c r="I363" s="20" t="str">
        <f>TRUNC(F363 * h363,2)</f>
      </c>
      <c r="J363" s="21" t="str">
        <f>i363 / j1</f>
      </c>
    </row>
    <row customHeight="1" ht="52" r="364">
      <c r="A364" s="17" t="inlineStr">
        <is>
          <t> 13.7.8 </t>
        </is>
      </c>
      <c r="B364" s="17" t="inlineStr">
        <is>
          <t> 18.030.0002-A </t>
        </is>
      </c>
      <c r="C364" s="17" t="inlineStr">
        <is>
          <t>EMOP</t>
        </is>
      </c>
      <c r="D364" s="17" t="inlineStr">
        <is>
          <t>CONDICIONADOR DE AR TIPO SPLIT 12000 BTU/H COMPREENDENDO 1 C ONDENSADOR E 1 EVAPORADOR(VIDE INSTALACAO,ASSENTAMENTO E INT ERLIGACOES FAMILIA 15.005).FORNECIMENTO</t>
        </is>
      </c>
      <c r="E364" s="18" t="inlineStr">
        <is>
          <t>UN</t>
        </is>
      </c>
      <c r="F364" s="19" t="n">
        <v>30.0</v>
      </c>
      <c r="G364" s="20" t="n">
        <v>1876.53</v>
      </c>
      <c r="H364" s="20" t="str">
        <f>TRUNC(TRUNC(G364 * j2, 2) + G364, 2)</f>
      </c>
      <c r="I364" s="20" t="str">
        <f>TRUNC(F364 * h364,2)</f>
      </c>
      <c r="J364" s="21" t="str">
        <f>i364 / j1</f>
      </c>
    </row>
    <row customHeight="1" ht="52" r="365">
      <c r="A365" s="17" t="inlineStr">
        <is>
          <t> 13.7.9 </t>
        </is>
      </c>
      <c r="B365" s="17" t="inlineStr">
        <is>
          <t> 18.030.0003-A </t>
        </is>
      </c>
      <c r="C365" s="17" t="inlineStr">
        <is>
          <t>EMOP</t>
        </is>
      </c>
      <c r="D365" s="17" t="inlineStr">
        <is>
          <t>CONDICIONADOR DE AR TIPO SPLIT 18000 BTU/H COMPREENDENDO 1 C ONDENSADOR E 1 EVAPORADOR(VIDE INSTALACAO,ASSENTAMENTO E INT ERLIGACOES FAMILIA 15.005).FORNECIMENTO</t>
        </is>
      </c>
      <c r="E365" s="18" t="inlineStr">
        <is>
          <t>UN</t>
        </is>
      </c>
      <c r="F365" s="19" t="n">
        <v>12.0</v>
      </c>
      <c r="G365" s="20" t="n">
        <v>2987.69</v>
      </c>
      <c r="H365" s="20" t="str">
        <f>TRUNC(TRUNC(G365 * j2, 2) + G365, 2)</f>
      </c>
      <c r="I365" s="20" t="str">
        <f>TRUNC(F365 * h365,2)</f>
      </c>
      <c r="J365" s="21" t="str">
        <f>i365 / j1</f>
      </c>
    </row>
    <row customHeight="1" ht="52" r="366">
      <c r="A366" s="17" t="inlineStr">
        <is>
          <t> 13.7.10 </t>
        </is>
      </c>
      <c r="B366" s="17" t="inlineStr">
        <is>
          <t> 18.030.0005-A </t>
        </is>
      </c>
      <c r="C366" s="17" t="inlineStr">
        <is>
          <t>EMOP</t>
        </is>
      </c>
      <c r="D366" s="17" t="inlineStr">
        <is>
          <t>CONDICIONADOR DE AR TIPO SPLIT 24000 BTU/H COMPREENDENDO 1 C ONDENSADOR E 1 EVAPORADOR(VIDE INSTALACAO,ASSENTAMENTO E INT ERLIGACOES FAMILIA 15.005).FORNECIMENTO</t>
        </is>
      </c>
      <c r="E366" s="18" t="inlineStr">
        <is>
          <t>UN</t>
        </is>
      </c>
      <c r="F366" s="19" t="n">
        <v>25.0</v>
      </c>
      <c r="G366" s="20" t="n">
        <v>3758.06</v>
      </c>
      <c r="H366" s="20" t="str">
        <f>TRUNC(TRUNC(G366 * j2, 2) + G366, 2)</f>
      </c>
      <c r="I366" s="20" t="str">
        <f>TRUNC(F366 * h366,2)</f>
      </c>
      <c r="J366" s="21" t="str">
        <f>i366 / j1</f>
      </c>
    </row>
    <row customHeight="1" ht="52" r="367">
      <c r="A367" s="17" t="inlineStr">
        <is>
          <t> 13.7.11 </t>
        </is>
      </c>
      <c r="B367" s="17" t="inlineStr">
        <is>
          <t> 18.030.0007-A </t>
        </is>
      </c>
      <c r="C367" s="17" t="inlineStr">
        <is>
          <t>EMOP</t>
        </is>
      </c>
      <c r="D367" s="17" t="inlineStr">
        <is>
          <t>CONDICIONADOR DE AR TIPO SPLIT 30000 BTU/H COMPREENDENDO 1 C ONDENSADOR E 1 EVAPORADOR(VIDE INSTALACAO,ASSENTAMENTO E INT ERLIGACOES FAMILIA 15.005).FORNECIMENTO</t>
        </is>
      </c>
      <c r="E367" s="18" t="inlineStr">
        <is>
          <t>UN</t>
        </is>
      </c>
      <c r="F367" s="19" t="n">
        <v>2.0</v>
      </c>
      <c r="G367" s="20" t="n">
        <v>5148.97</v>
      </c>
      <c r="H367" s="20" t="str">
        <f>TRUNC(TRUNC(G367 * j2, 2) + G367, 2)</f>
      </c>
      <c r="I367" s="20" t="str">
        <f>TRUNC(F367 * h367,2)</f>
      </c>
      <c r="J367" s="21" t="str">
        <f>i367 / j1</f>
      </c>
    </row>
    <row customHeight="1" ht="26" r="368">
      <c r="A368" s="17" t="inlineStr">
        <is>
          <t> 13.7.12 </t>
        </is>
      </c>
      <c r="B368" s="17" t="inlineStr">
        <is>
          <t> 070340 </t>
        </is>
      </c>
      <c r="C368" s="17" t="inlineStr">
        <is>
          <t>SBC</t>
        </is>
      </c>
      <c r="D368" s="17" t="inlineStr">
        <is>
          <t>CAIXA DE PASSAGEM P/ SPLIT 35X13X7CM DRENO INFERIOR DE PLAST</t>
        </is>
      </c>
      <c r="E368" s="18" t="inlineStr">
        <is>
          <t>UN</t>
        </is>
      </c>
      <c r="F368" s="19" t="n">
        <v>72.0</v>
      </c>
      <c r="G368" s="20" t="n">
        <v>51.3577072</v>
      </c>
      <c r="H368" s="20" t="str">
        <f>TRUNC(TRUNC(G368 * j2, 2) + G368, 2)</f>
      </c>
      <c r="I368" s="20" t="str">
        <f>TRUNC(F368 * h368,2)</f>
      </c>
      <c r="J368" s="21" t="str">
        <f>i368 / j1</f>
      </c>
    </row>
    <row customHeight="1" ht="143" r="369">
      <c r="A369" s="17" t="inlineStr">
        <is>
          <t> 13.7.13 </t>
        </is>
      </c>
      <c r="B369" s="17" t="inlineStr">
        <is>
          <t> 15.005.0253-A </t>
        </is>
      </c>
      <c r="C369" s="17" t="inlineStr">
        <is>
          <t>EMOP</t>
        </is>
      </c>
      <c r="D369" s="17" t="inlineStr">
        <is>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 DE 5/8"X1/8" ATE 1.1/2"X1/8" PADRAO, PRECO DE REVENDEDOR, COM ESPESSURA DE 1,25MM SURA DE 38MM U SIMILAR ALUMINIO EXTRUDADO 400X150MM, TROPICAL OU SIMILAR GOS SOCIAIS DESONERADOS S CARGOS SOCIAIS DESONERADOS</t>
        </is>
      </c>
      <c r="E369" s="18" t="inlineStr">
        <is>
          <t>KG</t>
        </is>
      </c>
      <c r="F369" s="19" t="n">
        <v>970.91</v>
      </c>
      <c r="G369" s="20" t="n">
        <v>66.1017344</v>
      </c>
      <c r="H369" s="20" t="str">
        <f>TRUNC(TRUNC(G369 * j2, 2) + G369, 2)</f>
      </c>
      <c r="I369" s="20" t="str">
        <f>TRUNC(F369 * h369,2)</f>
      </c>
      <c r="J369" s="21" t="str">
        <f>i369 / j1</f>
      </c>
    </row>
    <row customHeight="1" ht="26" r="370">
      <c r="A370" s="17" t="inlineStr">
        <is>
          <t> 13.7.14 </t>
        </is>
      </c>
      <c r="B370" s="17" t="inlineStr">
        <is>
          <t> 070876 </t>
        </is>
      </c>
      <c r="C370" s="17" t="inlineStr">
        <is>
          <t>SBC</t>
        </is>
      </c>
      <c r="D370" s="17" t="inlineStr">
        <is>
          <t>EXAUSTOR CENTRIFUGO SIROCO TRIFASICO MODELO EC4-TN</t>
        </is>
      </c>
      <c r="E370" s="18" t="inlineStr">
        <is>
          <t>UN</t>
        </is>
      </c>
      <c r="F370" s="19" t="n">
        <v>3.0</v>
      </c>
      <c r="G370" s="20" t="n">
        <v>6338.62876416</v>
      </c>
      <c r="H370" s="20" t="str">
        <f>TRUNC(TRUNC(G370 * j2, 2) + G370, 2)</f>
      </c>
      <c r="I370" s="20" t="str">
        <f>TRUNC(F370 * h370,2)</f>
      </c>
      <c r="J370" s="21" t="str">
        <f>i370 / j1</f>
      </c>
    </row>
    <row customHeight="1" ht="91" r="371">
      <c r="A371" s="17" t="inlineStr">
        <is>
          <t> 13.7.15 </t>
        </is>
      </c>
      <c r="B371" s="17" t="inlineStr">
        <is>
          <t> 18.016.0001-A </t>
        </is>
      </c>
      <c r="C371" s="17" t="inlineStr">
        <is>
          <t>EMOP</t>
        </is>
      </c>
      <c r="D371" s="17" t="inlineStr">
        <is>
          <t>COIFA DE ACO INOX AISI 304/444(#20),NAS DIMENSOES 2,30X1,30X 0,60M(COCCAO),COM CALHA COLETORA DE GORDURA EM TODO PERIMETR O COM DRENO PLUGADO,SUPORTE DE FIXACAO E BOCAIS FLANGEADOS(F OGAO INDUSTRIAL DE 8 BOCAS).FORNECIMENTO E COLOCACAO ,C/CALHA COL.GORD.PERIM.C/DRENO PLUG.SUP.(FOG.IND.8 BOCAS) DOS GOS SOCIAIS DESONERADOS</t>
        </is>
      </c>
      <c r="E371" s="18" t="inlineStr">
        <is>
          <t>UN</t>
        </is>
      </c>
      <c r="F371" s="19" t="n">
        <v>1.0</v>
      </c>
      <c r="G371" s="20" t="n">
        <v>6527.1512</v>
      </c>
      <c r="H371" s="20" t="str">
        <f>TRUNC(TRUNC(G371 * j2, 2) + G371, 2)</f>
      </c>
      <c r="I371" s="20" t="str">
        <f>TRUNC(F371 * h371,2)</f>
      </c>
      <c r="J371" s="21" t="str">
        <f>i371 / j1</f>
      </c>
    </row>
    <row customHeight="1" ht="24" r="372">
      <c r="A372" s="9" t="inlineStr">
        <is>
          <t> 13.8 </t>
        </is>
      </c>
      <c r="B372" s="9" t="inlineStr">
        <is>
          <t>  </t>
        </is>
      </c>
      <c r="C372" s="9"/>
      <c r="D372" s="9" t="inlineStr">
        <is>
          <t>REDE DE GÁS</t>
        </is>
      </c>
      <c r="E372" s="10"/>
      <c r="F372" s="11" t="n">
        <v>1.0</v>
      </c>
      <c r="G372" s="11" t="inlineStr">
        <is>
          <t/>
        </is>
      </c>
      <c r="H372" s="12" t="str">
        <f>i373 + i374 + i375 + i376 + i377 + i378 + i379 + i380</f>
      </c>
      <c r="I372" s="12" t="str">
        <f>TRUNC(F372 * h372,2)</f>
      </c>
      <c r="J372" s="13" t="str">
        <f>i372 / j1</f>
      </c>
    </row>
    <row customHeight="1" ht="52" r="373">
      <c r="A373" s="17" t="inlineStr">
        <is>
          <t> 13.8.1 </t>
        </is>
      </c>
      <c r="B373" s="17" t="inlineStr">
        <is>
          <t> 100789 </t>
        </is>
      </c>
      <c r="C373" s="17" t="inlineStr">
        <is>
          <t>SINAPI</t>
        </is>
      </c>
      <c r="D373" s="17" t="inlineStr">
        <is>
          <t>KIT CAVALETE PARA GÁS - SEM MEDIDOR COM REGULADOR - ENTRADA INDIVIDUAL PRINCIPAL, EM AÇO GALVANIZADO DN 15 E 25 MM (1/2” E 1”) - FORNECIMENTO E INSTALAÇÃO. AF_01/2020</t>
        </is>
      </c>
      <c r="E373" s="18" t="inlineStr">
        <is>
          <t>UN</t>
        </is>
      </c>
      <c r="F373" s="19" t="n">
        <v>1.0</v>
      </c>
      <c r="G373" s="20" t="n">
        <v>698.87569231752</v>
      </c>
      <c r="H373" s="20" t="str">
        <f>TRUNC(TRUNC(G373 * j2, 2) + G373, 2)</f>
      </c>
      <c r="I373" s="20" t="str">
        <f>TRUNC(F373 * h373,2)</f>
      </c>
      <c r="J373" s="21" t="str">
        <f>i373 / j1</f>
      </c>
    </row>
    <row customHeight="1" ht="143" r="374">
      <c r="A374" s="17" t="inlineStr">
        <is>
          <t> 13.8.2 </t>
        </is>
      </c>
      <c r="B374" s="17" t="inlineStr">
        <is>
          <t> 15.001.0054-A </t>
        </is>
      </c>
      <c r="C374" s="17" t="inlineStr">
        <is>
          <t>EMOP</t>
        </is>
      </c>
      <c r="D374" s="17" t="inlineStr">
        <is>
          <t>ABRIGO P/2 BOTIJOES GAS DE 45KG,EXCLUSIVE LIGACOES,NAS DIM.( 1,00X0,50X1,80)M,ALVENARIA TIJOLOS MACICOS (7X10X20CM),PARED ES DE MEIA VEZ,REVESTIDAS COM ARGAMASSA DE CIMENTO E SAIBRO, NO TRACO 1:6,PISO COM ESPESSURA DE 10CM E COBERTURA COM ESPE SSURA DE 6CM,AMBAS EM CONCRETO ARMADO,FCK=15MPA,COM ACABAMEN TO DE CIMENTADO,TRACO 1:4,CONFORME PROJETO TIPO Nº2001/EMOP O DE LATAO MACICO, CILINDRO DE LATAO TREFILADO, DE 30MM NCARGOS SOCIAIS DESONERADOS DOS CARGOS SOCIAIS DESONERADOS GOS SOCIAIS DESONERADOS GUAL A 6,3MM</t>
        </is>
      </c>
      <c r="E374" s="18" t="inlineStr">
        <is>
          <t>UN</t>
        </is>
      </c>
      <c r="F374" s="19" t="n">
        <v>1.0</v>
      </c>
      <c r="G374" s="20" t="n">
        <v>2807.7844974995733</v>
      </c>
      <c r="H374" s="20" t="str">
        <f>TRUNC(TRUNC(G374 * j2, 2) + G374, 2)</f>
      </c>
      <c r="I374" s="20" t="str">
        <f>TRUNC(F374 * h374,2)</f>
      </c>
      <c r="J374" s="21" t="str">
        <f>i374 / j1</f>
      </c>
    </row>
    <row customHeight="1" ht="24" r="375">
      <c r="A375" s="17" t="inlineStr">
        <is>
          <t> 13.8.3 </t>
        </is>
      </c>
      <c r="B375" s="17" t="inlineStr">
        <is>
          <t> 056638 </t>
        </is>
      </c>
      <c r="C375" s="17" t="inlineStr">
        <is>
          <t>SBC</t>
        </is>
      </c>
      <c r="D375" s="17" t="inlineStr">
        <is>
          <t>TUBO MULTICAMADA PEX, 20mm PARA GAS COM CONEXOES</t>
        </is>
      </c>
      <c r="E375" s="18" t="inlineStr">
        <is>
          <t>M</t>
        </is>
      </c>
      <c r="F375" s="19" t="n">
        <v>0.4</v>
      </c>
      <c r="G375" s="20" t="n">
        <v>48.139836128</v>
      </c>
      <c r="H375" s="20" t="str">
        <f>TRUNC(TRUNC(G375 * j2, 2) + G375, 2)</f>
      </c>
      <c r="I375" s="20" t="str">
        <f>TRUNC(F375 * h375,2)</f>
      </c>
      <c r="J375" s="21" t="str">
        <f>i375 / j1</f>
      </c>
    </row>
    <row customHeight="1" ht="24" r="376">
      <c r="A376" s="17" t="inlineStr">
        <is>
          <t> 13.8.4 </t>
        </is>
      </c>
      <c r="B376" s="17" t="inlineStr">
        <is>
          <t> 056636 </t>
        </is>
      </c>
      <c r="C376" s="17" t="inlineStr">
        <is>
          <t>SBC</t>
        </is>
      </c>
      <c r="D376" s="17" t="inlineStr">
        <is>
          <t>TUBO MULTICAMADA PEX, 26mm PARA GAS COM CONEXOES</t>
        </is>
      </c>
      <c r="E376" s="18" t="inlineStr">
        <is>
          <t>UN</t>
        </is>
      </c>
      <c r="F376" s="19" t="n">
        <v>4.4</v>
      </c>
      <c r="G376" s="20" t="n">
        <v>65.197024744</v>
      </c>
      <c r="H376" s="20" t="str">
        <f>TRUNC(TRUNC(G376 * j2, 2) + G376, 2)</f>
      </c>
      <c r="I376" s="20" t="str">
        <f>TRUNC(F376 * h376,2)</f>
      </c>
      <c r="J376" s="21" t="str">
        <f>i376 / j1</f>
      </c>
    </row>
    <row customHeight="1" ht="24" r="377">
      <c r="A377" s="17" t="inlineStr">
        <is>
          <t> 13.8.5 </t>
        </is>
      </c>
      <c r="B377" s="17" t="inlineStr">
        <is>
          <t> 056637 </t>
        </is>
      </c>
      <c r="C377" s="17" t="inlineStr">
        <is>
          <t>SBC</t>
        </is>
      </c>
      <c r="D377" s="17" t="inlineStr">
        <is>
          <t>TUBO MULTICAMADA PEX, 32mm PARA GAS COM CONEXOES</t>
        </is>
      </c>
      <c r="E377" s="18" t="inlineStr">
        <is>
          <t>M</t>
        </is>
      </c>
      <c r="F377" s="19" t="n">
        <v>78.11</v>
      </c>
      <c r="G377" s="20" t="n">
        <v>99.552859152</v>
      </c>
      <c r="H377" s="20" t="str">
        <f>TRUNC(TRUNC(G377 * j2, 2) + G377, 2)</f>
      </c>
      <c r="I377" s="20" t="str">
        <f>TRUNC(F377 * h377,2)</f>
      </c>
      <c r="J377" s="21" t="str">
        <f>i377 / j1</f>
      </c>
    </row>
    <row customHeight="1" ht="39" r="378">
      <c r="A378" s="17" t="inlineStr">
        <is>
          <t> 13.8.6 </t>
        </is>
      </c>
      <c r="B378" s="17" t="inlineStr">
        <is>
          <t> 92694 </t>
        </is>
      </c>
      <c r="C378" s="17" t="inlineStr">
        <is>
          <t>SINAPI</t>
        </is>
      </c>
      <c r="D378" s="17" t="inlineStr">
        <is>
          <t>NIPLE, EM FERRO GALVANIZADO, CONEXÃO ROSQUEADA, DN 20 (3/4"), INSTALADO EM RAMAIS E SUB-RAMAIS DE GÁS - FORNECIMENTO E INSTALAÇÃO. AF_10/2020</t>
        </is>
      </c>
      <c r="E378" s="18" t="inlineStr">
        <is>
          <t>UN</t>
        </is>
      </c>
      <c r="F378" s="19" t="n">
        <v>3.0</v>
      </c>
      <c r="G378" s="20" t="n">
        <v>28.0358915792</v>
      </c>
      <c r="H378" s="20" t="str">
        <f>TRUNC(TRUNC(G378 * j2, 2) + G378, 2)</f>
      </c>
      <c r="I378" s="20" t="str">
        <f>TRUNC(F378 * h378,2)</f>
      </c>
      <c r="J378" s="21" t="str">
        <f>i378 / j1</f>
      </c>
    </row>
    <row customHeight="1" ht="26" r="379">
      <c r="A379" s="17" t="inlineStr">
        <is>
          <t> 13.8.7 </t>
        </is>
      </c>
      <c r="B379" s="17" t="inlineStr">
        <is>
          <t> 103029 </t>
        </is>
      </c>
      <c r="C379" s="17" t="inlineStr">
        <is>
          <t>SINAPI</t>
        </is>
      </c>
      <c r="D379" s="17" t="inlineStr">
        <is>
          <t>REGISTRO OU REGULADOR DE GÁS DE COZINHA - FORNECIMENTO E INSTALAÇÃO. AF_08/2021</t>
        </is>
      </c>
      <c r="E379" s="18" t="inlineStr">
        <is>
          <t>UN</t>
        </is>
      </c>
      <c r="F379" s="19" t="n">
        <v>2.0</v>
      </c>
      <c r="G379" s="20" t="n">
        <v>38.68014426272</v>
      </c>
      <c r="H379" s="20" t="str">
        <f>TRUNC(TRUNC(G379 * j2, 2) + G379, 2)</f>
      </c>
      <c r="I379" s="20" t="str">
        <f>TRUNC(F379 * h379,2)</f>
      </c>
      <c r="J379" s="21" t="str">
        <f>i379 / j1</f>
      </c>
    </row>
    <row customHeight="1" ht="39" r="380">
      <c r="A380" s="17" t="inlineStr">
        <is>
          <t> 13.8.8 </t>
        </is>
      </c>
      <c r="B380" s="17" t="inlineStr">
        <is>
          <t> 15.029.0021-A </t>
        </is>
      </c>
      <c r="C380" s="17" t="inlineStr">
        <is>
          <t>EMOP</t>
        </is>
      </c>
      <c r="D380" s="17" t="inlineStr">
        <is>
          <t>REGISTRO DE ESFERA,COM DIAMETRO DE 1".FORNECIMENTO E COLOCAC AO USIVE ENCARGOS SOCIAIS DESONERADOS GOS SOCIAIS DESONERADOS</t>
        </is>
      </c>
      <c r="E380" s="18" t="inlineStr">
        <is>
          <t>UN</t>
        </is>
      </c>
      <c r="F380" s="19" t="n">
        <v>1.0</v>
      </c>
      <c r="G380" s="20" t="n">
        <v>56.52024</v>
      </c>
      <c r="H380" s="20" t="str">
        <f>TRUNC(TRUNC(G380 * j2, 2) + G380, 2)</f>
      </c>
      <c r="I380" s="20" t="str">
        <f>TRUNC(F380 * h380,2)</f>
      </c>
      <c r="J380" s="21" t="str">
        <f>i380 / j1</f>
      </c>
    </row>
    <row customHeight="1" ht="24" r="381">
      <c r="A381" s="9" t="inlineStr">
        <is>
          <t> 13.9 </t>
        </is>
      </c>
      <c r="B381" s="9" t="inlineStr">
        <is>
          <t>  </t>
        </is>
      </c>
      <c r="C381" s="9"/>
      <c r="D381" s="9" t="inlineStr">
        <is>
          <t>SISTEMA DE PROTEÇÃO ATMOSFÉRICA (SPDA)</t>
        </is>
      </c>
      <c r="E381" s="10"/>
      <c r="F381" s="11" t="n">
        <v>1.0</v>
      </c>
      <c r="G381" s="11" t="inlineStr">
        <is>
          <t/>
        </is>
      </c>
      <c r="H381" s="12" t="str">
        <f>i382 + i383 + i384 + i385 + i386 + i387 + i388 + i389 + i390 + i391 + i392</f>
      </c>
      <c r="I381" s="12" t="str">
        <f>TRUNC(F381 * h381,2)</f>
      </c>
      <c r="J381" s="13" t="str">
        <f>i381 / j1</f>
      </c>
    </row>
    <row customHeight="1" ht="130" r="382">
      <c r="A382" s="17" t="inlineStr">
        <is>
          <t> 13.9.1 </t>
        </is>
      </c>
      <c r="B382" s="17" t="inlineStr">
        <is>
          <t> 15.007.0210-A </t>
        </is>
      </c>
      <c r="C382" s="17" t="inlineStr">
        <is>
          <t>EMOP</t>
        </is>
      </c>
      <c r="D382" s="17" t="inlineStr">
        <is>
          <t>PARA-RAIO DE TELHADO,TIPO FRANKLIN,EM LATAO CROMADO,H=37,5CM ,COMPREENDENDO:30,00M DE CORDOALHA DE COBRE 16MM2,HASTE DE T ERRA E DEMAIS MATERIAIS NECESSARIOS.FORNECIMENTO E COLOCACAO DE 5/8"X1/8" ATE 1.1/2"X1/8" , SECAO CIRCULAR DE 10,0 A 500,0MM2 ATAO CROMADO AS EXTREMIDADES, EM BARRAS DE 3 METROS, DE 3/4" NBR 5624, EM BARRAS DE 3M, DE 2" RE, PARA CABO DE 016MM2 CARGOS SOCIAIS DESONERADOS DOS GOS SOCIAIS DESONERADOS</t>
        </is>
      </c>
      <c r="E382" s="18" t="inlineStr">
        <is>
          <t>UN</t>
        </is>
      </c>
      <c r="F382" s="19" t="n">
        <v>3.0</v>
      </c>
      <c r="G382" s="20" t="n">
        <v>1485.96196</v>
      </c>
      <c r="H382" s="20" t="str">
        <f>TRUNC(TRUNC(G382 * j2, 2) + G382, 2)</f>
      </c>
      <c r="I382" s="20" t="str">
        <f>TRUNC(F382 * h382,2)</f>
      </c>
      <c r="J382" s="21" t="str">
        <f>i382 / j1</f>
      </c>
    </row>
    <row customHeight="1" ht="24" r="383">
      <c r="A383" s="17" t="inlineStr">
        <is>
          <t> 13.9.2 </t>
        </is>
      </c>
      <c r="B383" s="17" t="inlineStr">
        <is>
          <t> 078206 </t>
        </is>
      </c>
      <c r="C383" s="17" t="inlineStr">
        <is>
          <t>SBC</t>
        </is>
      </c>
      <c r="D383" s="17" t="inlineStr">
        <is>
          <t>CABO DE COBRE NU MEIO DURO 7 FIOS 35mm2</t>
        </is>
      </c>
      <c r="E383" s="18" t="inlineStr">
        <is>
          <t>M</t>
        </is>
      </c>
      <c r="F383" s="19" t="n">
        <v>22.27</v>
      </c>
      <c r="G383" s="20" t="n">
        <v>41.06054028</v>
      </c>
      <c r="H383" s="20" t="str">
        <f>TRUNC(TRUNC(G383 * j2, 2) + G383, 2)</f>
      </c>
      <c r="I383" s="20" t="str">
        <f>TRUNC(F383 * h383,2)</f>
      </c>
      <c r="J383" s="21" t="str">
        <f>i383 / j1</f>
      </c>
    </row>
    <row customHeight="1" ht="52" r="384">
      <c r="A384" s="17" t="inlineStr">
        <is>
          <t> 13.9.3 </t>
        </is>
      </c>
      <c r="B384" s="17" t="inlineStr">
        <is>
          <t> 15.009.0143-A </t>
        </is>
      </c>
      <c r="C384" s="17" t="inlineStr">
        <is>
          <t>EMOP</t>
        </is>
      </c>
      <c r="D384" s="17" t="inlineStr">
        <is>
          <t>CABO SOLIDO DE COBRE ELETROLITICO NU,TEMPERA MOLE,CLASSE 2,S ECAO CIRCULAR DE 50MM2.FORNECIMENTO E COLOCACAO , SECAO CIRCULAR DE 10,0 A 500,0MM2 CARGOS SOCIAIS DESONERADOS GOS SOCIAIS DESONERADOS</t>
        </is>
      </c>
      <c r="E384" s="18" t="inlineStr">
        <is>
          <t>M</t>
        </is>
      </c>
      <c r="F384" s="19" t="n">
        <v>205.17</v>
      </c>
      <c r="G384" s="20" t="n">
        <v>45.65676</v>
      </c>
      <c r="H384" s="20" t="str">
        <f>TRUNC(TRUNC(G384 * j2, 2) + G384, 2)</f>
      </c>
      <c r="I384" s="20" t="str">
        <f>TRUNC(F384 * h384,2)</f>
      </c>
      <c r="J384" s="21" t="str">
        <f>i384 / j1</f>
      </c>
    </row>
    <row customHeight="1" ht="26" r="385">
      <c r="A385" s="17" t="inlineStr">
        <is>
          <t> 13.9.4 </t>
        </is>
      </c>
      <c r="B385" s="17" t="inlineStr">
        <is>
          <t> 077169 </t>
        </is>
      </c>
      <c r="C385" s="17" t="inlineStr">
        <is>
          <t>SBC</t>
        </is>
      </c>
      <c r="D385" s="17" t="inlineStr">
        <is>
          <t>CAIXA DE EQUIPOTENCIALIZACAO EM AcO 200x200x90mm TEL-901</t>
        </is>
      </c>
      <c r="E385" s="18" t="inlineStr">
        <is>
          <t>UN</t>
        </is>
      </c>
      <c r="F385" s="19" t="n">
        <v>1.0</v>
      </c>
      <c r="G385" s="20" t="n">
        <v>510.959565848</v>
      </c>
      <c r="H385" s="20" t="str">
        <f>TRUNC(TRUNC(G385 * j2, 2) + G385, 2)</f>
      </c>
      <c r="I385" s="20" t="str">
        <f>TRUNC(F385 * h385,2)</f>
      </c>
      <c r="J385" s="21" t="str">
        <f>i385 / j1</f>
      </c>
    </row>
    <row customHeight="1" ht="26" r="386">
      <c r="A386" s="17" t="inlineStr">
        <is>
          <t> 13.9.5 </t>
        </is>
      </c>
      <c r="B386" s="17" t="inlineStr">
        <is>
          <t> 98111 </t>
        </is>
      </c>
      <c r="C386" s="17" t="inlineStr">
        <is>
          <t>SINAPI</t>
        </is>
      </c>
      <c r="D386" s="17" t="inlineStr">
        <is>
          <t>CAIXA DE INSPEÇÃO PARA ATERRAMENTO, CIRCULAR, EM POLIETILENO, DIÂMETRO INTERNO = 0,3 M. AF_12/2020</t>
        </is>
      </c>
      <c r="E386" s="18" t="inlineStr">
        <is>
          <t>UN</t>
        </is>
      </c>
      <c r="F386" s="19" t="n">
        <v>17.0</v>
      </c>
      <c r="G386" s="20" t="n">
        <v>73.06943172398782</v>
      </c>
      <c r="H386" s="20" t="str">
        <f>TRUNC(TRUNC(G386 * j2, 2) + G386, 2)</f>
      </c>
      <c r="I386" s="20" t="str">
        <f>TRUNC(F386 * h386,2)</f>
      </c>
      <c r="J386" s="21" t="str">
        <f>i386 / j1</f>
      </c>
    </row>
    <row customHeight="1" ht="52" r="387">
      <c r="A387" s="17" t="inlineStr">
        <is>
          <t> 13.9.6 </t>
        </is>
      </c>
      <c r="B387" s="17" t="inlineStr">
        <is>
          <t> 15.007.0209-A </t>
        </is>
      </c>
      <c r="C387" s="17" t="inlineStr">
        <is>
          <t>EMOP</t>
        </is>
      </c>
      <c r="D387" s="17" t="inlineStr">
        <is>
          <t>HASTE PARA ATERRAMENTO,DE COBRE DE 5/8"(16MM),COM 2,40M DE C OMPRIMENTO.FORNECIMENTO E COLOCACAO COM COMPRIMENTO DE 2,40M CARGOS SOCIAIS DESONERADOS GOS SOCIAIS DESONERADOS</t>
        </is>
      </c>
      <c r="E387" s="18" t="inlineStr">
        <is>
          <t>UN</t>
        </is>
      </c>
      <c r="F387" s="19" t="n">
        <v>58.0</v>
      </c>
      <c r="G387" s="20" t="n">
        <v>49.0626</v>
      </c>
      <c r="H387" s="20" t="str">
        <f>TRUNC(TRUNC(G387 * j2, 2) + G387, 2)</f>
      </c>
      <c r="I387" s="20" t="str">
        <f>TRUNC(F387 * h387,2)</f>
      </c>
      <c r="J387" s="21" t="str">
        <f>i387 / j1</f>
      </c>
    </row>
    <row customHeight="1" ht="24" r="388">
      <c r="A388" s="17" t="inlineStr">
        <is>
          <t> 13.9.7 </t>
        </is>
      </c>
      <c r="B388" s="17" t="inlineStr">
        <is>
          <t> 078051 </t>
        </is>
      </c>
      <c r="C388" s="17" t="inlineStr">
        <is>
          <t>SBC</t>
        </is>
      </c>
      <c r="D388" s="17" t="inlineStr">
        <is>
          <t>SOLDA EXOTERMICA COM MOLDE GTB 16Y</t>
        </is>
      </c>
      <c r="E388" s="18" t="inlineStr">
        <is>
          <t>UN</t>
        </is>
      </c>
      <c r="F388" s="19" t="n">
        <v>116.0</v>
      </c>
      <c r="G388" s="20" t="n">
        <v>63.555618128</v>
      </c>
      <c r="H388" s="20" t="str">
        <f>TRUNC(TRUNC(G388 * j2, 2) + G388, 2)</f>
      </c>
      <c r="I388" s="20" t="str">
        <f>TRUNC(F388 * h388,2)</f>
      </c>
      <c r="J388" s="21" t="str">
        <f>i388 / j1</f>
      </c>
    </row>
    <row customHeight="1" ht="26" r="389">
      <c r="A389" s="17" t="inlineStr">
        <is>
          <t> 13.9.8 </t>
        </is>
      </c>
      <c r="B389" s="17" t="inlineStr">
        <is>
          <t> 104746 </t>
        </is>
      </c>
      <c r="C389" s="17" t="inlineStr">
        <is>
          <t>SINAPI</t>
        </is>
      </c>
      <c r="D389" s="17" t="inlineStr">
        <is>
          <t>MINI CAPTOR PARA SPDA - FORNECIMENTO E INSTALAÇÃO. AF_08/2023</t>
        </is>
      </c>
      <c r="E389" s="18" t="inlineStr">
        <is>
          <t>UN</t>
        </is>
      </c>
      <c r="F389" s="19" t="n">
        <v>67.0</v>
      </c>
      <c r="G389" s="20" t="n">
        <v>29.327172728</v>
      </c>
      <c r="H389" s="20" t="str">
        <f>TRUNC(TRUNC(G389 * j2, 2) + G389, 2)</f>
      </c>
      <c r="I389" s="20" t="str">
        <f>TRUNC(F389 * h389,2)</f>
      </c>
      <c r="J389" s="21" t="str">
        <f>i389 / j1</f>
      </c>
    </row>
    <row customHeight="1" ht="39" r="390">
      <c r="A390" s="17" t="inlineStr">
        <is>
          <t> 13.9.9 </t>
        </is>
      </c>
      <c r="B390" s="17" t="inlineStr">
        <is>
          <t> 15.017.0280-A </t>
        </is>
      </c>
      <c r="C390" s="17" t="inlineStr">
        <is>
          <t>EMOP</t>
        </is>
      </c>
      <c r="D390" s="17" t="inlineStr">
        <is>
          <t>TERMINAL MECANICO A COMPRESSAO,FABRICADO EM BRONZE,PARA CABO DE 50MM2.FORNECIMENTO E COLOCACAO CARGOS SOCIAIS DESONERADOS GOS SOCIAIS DESONERADOS</t>
        </is>
      </c>
      <c r="E390" s="18" t="inlineStr">
        <is>
          <t>UN</t>
        </is>
      </c>
      <c r="F390" s="19" t="n">
        <v>4.0</v>
      </c>
      <c r="G390" s="20" t="n">
        <v>21.237136</v>
      </c>
      <c r="H390" s="20" t="str">
        <f>TRUNC(TRUNC(G390 * j2, 2) + G390, 2)</f>
      </c>
      <c r="I390" s="20" t="str">
        <f>TRUNC(F390 * h390,2)</f>
      </c>
      <c r="J390" s="21" t="str">
        <f>i390 / j1</f>
      </c>
    </row>
    <row customHeight="1" ht="26" r="391">
      <c r="A391" s="17" t="inlineStr">
        <is>
          <t> 13.9.10 </t>
        </is>
      </c>
      <c r="B391" s="17" t="inlineStr">
        <is>
          <t> COMP_BE_10- O/D </t>
        </is>
      </c>
      <c r="C391" s="17" t="inlineStr">
        <is>
          <t>Próprio</t>
        </is>
      </c>
      <c r="D391" s="17" t="inlineStr">
        <is>
          <t>BARRA CHATA, EM ALUMINIO, 7/8"x1/8"x300mm (70mm²) REF.:SINAPI (100870)</t>
        </is>
      </c>
      <c r="E391" s="18" t="inlineStr">
        <is>
          <t>UN</t>
        </is>
      </c>
      <c r="F391" s="19" t="n">
        <v>77.0</v>
      </c>
      <c r="G391" s="20" t="n">
        <v>645.8574989124</v>
      </c>
      <c r="H391" s="20" t="str">
        <f>TRUNC(TRUNC(G391 * j2, 2) + G391, 2)</f>
      </c>
      <c r="I391" s="20" t="str">
        <f>TRUNC(F391 * h391,2)</f>
      </c>
      <c r="J391" s="21" t="str">
        <f>i391 / j1</f>
      </c>
    </row>
    <row customHeight="1" ht="26" r="392">
      <c r="A392" s="17" t="inlineStr">
        <is>
          <t> 13.9.11 </t>
        </is>
      </c>
      <c r="B392" s="17" t="inlineStr">
        <is>
          <t> COMP_BE_33- O/D </t>
        </is>
      </c>
      <c r="C392" s="17" t="inlineStr">
        <is>
          <t>Próprio</t>
        </is>
      </c>
      <c r="D392" s="17" t="inlineStr">
        <is>
          <t>CONECTOR ATERRINSERT COM DISCO EM LATÃO, FORNECIMENTO E INSTALACAO. REF.: SBC (061702)</t>
        </is>
      </c>
      <c r="E392" s="18" t="inlineStr">
        <is>
          <t>UN</t>
        </is>
      </c>
      <c r="F392" s="19" t="n">
        <v>24.0</v>
      </c>
      <c r="G392" s="20" t="n">
        <v>57.5461644</v>
      </c>
      <c r="H392" s="20" t="str">
        <f>TRUNC(TRUNC(G392 * j2, 2) + G392, 2)</f>
      </c>
      <c r="I392" s="20" t="str">
        <f>TRUNC(F392 * h392,2)</f>
      </c>
      <c r="J392" s="21" t="str">
        <f>i392 / j1</f>
      </c>
    </row>
    <row customHeight="1" ht="24" r="393">
      <c r="A393" s="9" t="inlineStr">
        <is>
          <t> 13.10 </t>
        </is>
      </c>
      <c r="B393" s="9" t="inlineStr">
        <is>
          <t>  </t>
        </is>
      </c>
      <c r="C393" s="9"/>
      <c r="D393" s="9" t="inlineStr">
        <is>
          <t>REDES ESPECIAIS</t>
        </is>
      </c>
      <c r="E393" s="10"/>
      <c r="F393" s="11" t="n">
        <v>1.0</v>
      </c>
      <c r="G393" s="11" t="inlineStr">
        <is>
          <t/>
        </is>
      </c>
      <c r="H393" s="12" t="str">
        <f>i394 + i395 + i396 + i397 + i398 + i399 + i400 + i401 + i402 + i403 + i404 + i405 + i406 + i407 + i408 + i409 + i410 + i411 + i412 + i413 + i414 + i415 + i416</f>
      </c>
      <c r="I393" s="12" t="str">
        <f>TRUNC(F393 * h393,2)</f>
      </c>
      <c r="J393" s="13" t="str">
        <f>i393 / j1</f>
      </c>
    </row>
    <row customHeight="1" ht="39" r="394">
      <c r="A394" s="17" t="inlineStr">
        <is>
          <t> 13.10.1 </t>
        </is>
      </c>
      <c r="B394" s="17" t="inlineStr">
        <is>
          <t> 98297 </t>
        </is>
      </c>
      <c r="C394" s="17" t="inlineStr">
        <is>
          <t>SINAPI</t>
        </is>
      </c>
      <c r="D394" s="17" t="inlineStr">
        <is>
          <t>CABO ELETRÔNICO CATEGORIA 6, INSTALADO EM EDIFICAÇÃO INSTITUCIONAL - FORNECIMENTO E INSTALAÇÃO. AF_11/2019</t>
        </is>
      </c>
      <c r="E394" s="18" t="inlineStr">
        <is>
          <t>M</t>
        </is>
      </c>
      <c r="F394" s="19" t="n">
        <v>24611.69</v>
      </c>
      <c r="G394" s="20" t="n">
        <v>9.27984764911344</v>
      </c>
      <c r="H394" s="20" t="str">
        <f>TRUNC(TRUNC(G394 * j2, 2) + G394, 2)</f>
      </c>
      <c r="I394" s="20" t="str">
        <f>TRUNC(F394 * h394,2)</f>
      </c>
      <c r="J394" s="21" t="str">
        <f>i394 / j1</f>
      </c>
    </row>
    <row customHeight="1" ht="39" r="395">
      <c r="A395" s="17" t="inlineStr">
        <is>
          <t> 13.10.2 </t>
        </is>
      </c>
      <c r="B395" s="17" t="inlineStr">
        <is>
          <t> 15.010.0070-A </t>
        </is>
      </c>
      <c r="C395" s="17" t="inlineStr">
        <is>
          <t>EMOP</t>
        </is>
      </c>
      <c r="D395" s="17" t="inlineStr">
        <is>
          <t>CABO TELEFONICO CCI,DIAMETRO DO CONDUTOR 0,50MM,PARA 2 PARES .FORNECIMENTO E COLOCACAO CARGOS SOCIAIS DESONERADOS GOS SOCIAIS DESONERADOS</t>
        </is>
      </c>
      <c r="E395" s="18" t="inlineStr">
        <is>
          <t>M</t>
        </is>
      </c>
      <c r="F395" s="19" t="n">
        <v>1755.66</v>
      </c>
      <c r="G395" s="20" t="n">
        <v>2.431008</v>
      </c>
      <c r="H395" s="20" t="str">
        <f>TRUNC(TRUNC(G395 * j2, 2) + G395, 2)</f>
      </c>
      <c r="I395" s="20" t="str">
        <f>TRUNC(F395 * h395,2)</f>
      </c>
      <c r="J395" s="21" t="str">
        <f>i395 / j1</f>
      </c>
    </row>
    <row customHeight="1" ht="24" r="396">
      <c r="A396" s="17" t="inlineStr">
        <is>
          <t> 13.10.3 </t>
        </is>
      </c>
      <c r="B396" s="17" t="inlineStr">
        <is>
          <t> 068061 </t>
        </is>
      </c>
      <c r="C396" s="17" t="inlineStr">
        <is>
          <t>SBC</t>
        </is>
      </c>
      <c r="D396" s="17" t="inlineStr">
        <is>
          <t>REDE DE FIOS E CABOS PARA SONORIZACAO</t>
        </is>
      </c>
      <c r="E396" s="18" t="inlineStr">
        <is>
          <t>M</t>
        </is>
      </c>
      <c r="F396" s="19" t="n">
        <v>507.54</v>
      </c>
      <c r="G396" s="20" t="n">
        <v>3.742189408</v>
      </c>
      <c r="H396" s="20" t="str">
        <f>TRUNC(TRUNC(G396 * j2, 2) + G396, 2)</f>
      </c>
      <c r="I396" s="20" t="str">
        <f>TRUNC(F396 * h396,2)</f>
      </c>
      <c r="J396" s="21" t="str">
        <f>i396 / j1</f>
      </c>
    </row>
    <row customHeight="1" ht="78" r="397">
      <c r="A397" s="17" t="inlineStr">
        <is>
          <t> 13.10.4 </t>
        </is>
      </c>
      <c r="B397" s="17" t="inlineStr">
        <is>
          <t> 15.018.0498-A </t>
        </is>
      </c>
      <c r="C397" s="17" t="inlineStr">
        <is>
          <t>EMOP</t>
        </is>
      </c>
      <c r="D397" s="17" t="inlineStr">
        <is>
          <t>ELETROCALHA PERFURADA,COM TAMPA,TIPO "U",50X50MM,TRATAMENTO SUPERFICIAL PRE-ZINCADO A QUENTE,INCLUSIVE CONEXOES,ACESSORI OS E FIXACAO SUPERIOR.FORNECIMENTO E COLOCACAO , DE (30X20)MM INCADA, SEM TAMPA 0MM (LARGURA X ABA) MM CARGOS SOCIAIS DESONERADOS GOS SOCIAIS DESONERADOS</t>
        </is>
      </c>
      <c r="E397" s="18" t="inlineStr">
        <is>
          <t>M</t>
        </is>
      </c>
      <c r="F397" s="19" t="n">
        <v>35.52</v>
      </c>
      <c r="G397" s="20" t="n">
        <v>78.5282048</v>
      </c>
      <c r="H397" s="20" t="str">
        <f>TRUNC(TRUNC(G397 * j2, 2) + G397, 2)</f>
      </c>
      <c r="I397" s="20" t="str">
        <f>TRUNC(F397 * h397,2)</f>
      </c>
      <c r="J397" s="21" t="str">
        <f>i397 / j1</f>
      </c>
    </row>
    <row customHeight="1" ht="78" r="398">
      <c r="A398" s="17" t="inlineStr">
        <is>
          <t> 13.10.5 </t>
        </is>
      </c>
      <c r="B398" s="17" t="inlineStr">
        <is>
          <t> 15.018.0512-A </t>
        </is>
      </c>
      <c r="C398" s="17" t="inlineStr">
        <is>
          <t>EMOP</t>
        </is>
      </c>
      <c r="D398" s="17" t="inlineStr">
        <is>
          <t>ELETROCALHA PERFURADA,COM TAMPA TIPO "U",300X100MM,TRATAMENT O SUPERFICIAL PRE-ZINCADO A QUENTE,INCLUSIVE CONEXOES,ACESSO RIOS E FIXACAO SUPERIOR.FORNECIMENTO E COLOCACAO , DE (30X20)MM )MM A ELETROCALHA 0MM CARGOS SOCIAIS DESONERADOS GOS SOCIAIS DESONERADOS</t>
        </is>
      </c>
      <c r="E398" s="18" t="inlineStr">
        <is>
          <t>M</t>
        </is>
      </c>
      <c r="F398" s="19" t="n">
        <v>197.33</v>
      </c>
      <c r="G398" s="20" t="n">
        <v>144.1595168</v>
      </c>
      <c r="H398" s="20" t="str">
        <f>TRUNC(TRUNC(G398 * j2, 2) + G398, 2)</f>
      </c>
      <c r="I398" s="20" t="str">
        <f>TRUNC(F398 * h398,2)</f>
      </c>
      <c r="J398" s="21" t="str">
        <f>i398 / j1</f>
      </c>
    </row>
    <row customHeight="1" ht="65" r="399">
      <c r="A399" s="17" t="inlineStr">
        <is>
          <t> 13.10.6 </t>
        </is>
      </c>
      <c r="B399" s="17" t="inlineStr">
        <is>
          <t> 15.036.0071-A </t>
        </is>
      </c>
      <c r="C399" s="17" t="inlineStr">
        <is>
          <t>EMOP</t>
        </is>
      </c>
      <c r="D399" s="17" t="inlineStr">
        <is>
          <t>ELETRODUTO DE PVC RIGIDO ROSQUEAVEL DE 1",INCLUSIVE CONEXOES E EMENDAS,EXCLUSIVE ABERTURA E FECHAMENTO DE RASGO.FORNECIM ENTO E ASSENTAMENTO EXTREMIDADES,EM BARRAS DE 3 METROS,DE 1" CARGOS SOCIAIS DESONERADOS GOS SOCIAIS DESONERADOS</t>
        </is>
      </c>
      <c r="E399" s="18" t="inlineStr">
        <is>
          <t>M</t>
        </is>
      </c>
      <c r="F399" s="19" t="n">
        <v>1094.89</v>
      </c>
      <c r="G399" s="20" t="n">
        <v>11.091556</v>
      </c>
      <c r="H399" s="20" t="str">
        <f>TRUNC(TRUNC(G399 * j2, 2) + G399, 2)</f>
      </c>
      <c r="I399" s="20" t="str">
        <f>TRUNC(F399 * h399,2)</f>
      </c>
      <c r="J399" s="21" t="str">
        <f>i399 / j1</f>
      </c>
    </row>
    <row customHeight="1" ht="78" r="400">
      <c r="A400" s="17" t="inlineStr">
        <is>
          <t> 13.10.7 </t>
        </is>
      </c>
      <c r="B400" s="17" t="inlineStr">
        <is>
          <t> 15.036.0075-A </t>
        </is>
      </c>
      <c r="C400" s="17" t="inlineStr">
        <is>
          <t>EMOP</t>
        </is>
      </c>
      <c r="D400" s="17" t="inlineStr">
        <is>
          <t>ELETRODUTO DE PVC RIGIDO ROSQUEAVEL DE 2.1/2",INCLUSIVE CONE XOES E EMENDAS,EXCLUSIVE ABERTURA E FECHAMENTO DE RASGO.FORN ECIMENTO E ASSENTAMENTO EXTREMIDADES,EM BARRAS DE 3 METROS,DE 2.1/2" CARGOS SOCIAIS DESONERADOS GOS SOCIAIS DESONERADOS</t>
        </is>
      </c>
      <c r="E400" s="18" t="inlineStr">
        <is>
          <t>M</t>
        </is>
      </c>
      <c r="F400" s="19" t="n">
        <v>5.47</v>
      </c>
      <c r="G400" s="20" t="n">
        <v>27.817904</v>
      </c>
      <c r="H400" s="20" t="str">
        <f>TRUNC(TRUNC(G400 * j2, 2) + G400, 2)</f>
      </c>
      <c r="I400" s="20" t="str">
        <f>TRUNC(F400 * h400,2)</f>
      </c>
      <c r="J400" s="21" t="str">
        <f>i400 / j1</f>
      </c>
    </row>
    <row customHeight="1" ht="156" r="401">
      <c r="A401" s="17" t="inlineStr">
        <is>
          <t> 13.10.8 </t>
        </is>
      </c>
      <c r="B401" s="17" t="inlineStr">
        <is>
          <t> 06.069.0101-A </t>
        </is>
      </c>
      <c r="C401" s="17" t="inlineStr">
        <is>
          <t>EMOP</t>
        </is>
      </c>
      <c r="D401" s="17" t="inlineStr">
        <is>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 BT.,DN=1.1/4",DI=31,5MM,C/2 TAMPOES,FITA AVISO PER.,GUIA ACO .ALTA DENS.P/UNIAO DUTOS P/PROT.COND.ELET.DN=1 1/4" DACAO DAS CONEXOES DOS DUTOS CORRUGADOS,DIAM.NOM.DN=1 1/4" GOS SOCIAIS DESONERADOS</t>
        </is>
      </c>
      <c r="E401" s="18" t="inlineStr">
        <is>
          <t>M</t>
        </is>
      </c>
      <c r="F401" s="19" t="n">
        <v>222.7</v>
      </c>
      <c r="G401" s="20" t="n">
        <v>36.681184</v>
      </c>
      <c r="H401" s="20" t="str">
        <f>TRUNC(TRUNC(G401 * j2, 2) + G401, 2)</f>
      </c>
      <c r="I401" s="20" t="str">
        <f>TRUNC(F401 * h401,2)</f>
      </c>
      <c r="J401" s="21" t="str">
        <f>i401 / j1</f>
      </c>
    </row>
    <row customHeight="1" ht="156" r="402">
      <c r="A402" s="17" t="inlineStr">
        <is>
          <t> 13.10.9 </t>
        </is>
      </c>
      <c r="B402" s="17" t="inlineStr">
        <is>
          <t> 06.069.0105-A </t>
        </is>
      </c>
      <c r="C402" s="17" t="inlineStr">
        <is>
          <t>EMOP</t>
        </is>
      </c>
      <c r="D402" s="17" t="inlineStr">
        <is>
          <t>DUTO CORRUGADO HELICOIDAL,NA COR PRETA,SINGELO,DE POLIETILEN O DE ALTA DENSIDADE(PEAD),P/PROTECAO DE CONDUTORES ELETRICOS EM INSTAL.SUBTERRANEAS,DIAMETRO NOMINAL 1 1/2",SENDO DIAMET RO INTERNO 43,0MM,FORNECIDO C/2 TAMPOES NAS EXTREMIDADES,FIT A DE AVISO"PERIGO"C/FIO GUIA DE ACO GALV.REVEST.PVC,CONFORME ABNT NBR 13897 E 13898,LANC.DIR.SOLO,INCL.CONEX. E KIT VED. BT.,DN=1.1/2",DI=43,0MM,C/2 TAMPOES,FITA AVISO PER.,GUIA ACO .ALTA DENS.P/UNIAO DUTOS P/PROT.COND.ELET.DN=1 1/2" DACAO DAS CONEXOES DOS DUTOS CORRUGADOS,DIAM.NOM.DN=1 1/2" GOS SOCIAIS DESONERADOS</t>
        </is>
      </c>
      <c r="E402" s="18" t="inlineStr">
        <is>
          <t>M</t>
        </is>
      </c>
      <c r="F402" s="19" t="n">
        <v>5.47</v>
      </c>
      <c r="G402" s="20" t="n">
        <v>23.83116</v>
      </c>
      <c r="H402" s="20" t="str">
        <f>TRUNC(TRUNC(G402 * j2, 2) + G402, 2)</f>
      </c>
      <c r="I402" s="20" t="str">
        <f>TRUNC(F402 * h402,2)</f>
      </c>
      <c r="J402" s="21" t="str">
        <f>i402 / j1</f>
      </c>
    </row>
    <row customHeight="1" ht="156" r="403">
      <c r="A403" s="17" t="inlineStr">
        <is>
          <t> 13.10.10 </t>
        </is>
      </c>
      <c r="B403" s="17" t="inlineStr">
        <is>
          <t> 06.069.0110-A </t>
        </is>
      </c>
      <c r="C403" s="17" t="inlineStr">
        <is>
          <t>EMOP</t>
        </is>
      </c>
      <c r="D403" s="17" t="inlineStr">
        <is>
          <t>DUTO CORRUGADO HELICOIDAL,NA COR PRETA,SINGELO,DE POLIETILEN O DE ALTA DENSIDADE(PEAD),P/PROTECAO DE CONDUTORES ELETRICOS EM INSTAL.SUBTERRANEAS,DIAM.NOMINAL 2",SENDO O DIAM.INT. 50 ,8MM,FORNECIDO C/2 TAMPOES NAS EXTREMIDADES,FITA DE AVISO "P ERIGO" C/FIO GUIA DE ACO GALV.REVEST.PVC,CONFORME ABNT NBR 1 3897 E 13898,LANC.DIR.SOLO,INCLUSIVE CONEXOES E KIT VEDACAO .ALTA DENS.P/UNIAO DUTOS P/PROT.COND.ELET.DN=2"A BT.,DN=2",DI=50,8MM,C/2 TAMPOES,FITA AVISO PER.,GUIA ACO DACAO DAS CONEXOES DOS DUTOS CORRUGADOS,DIAM.NOM.DN=2" GOS SOCIAIS DESONERADOS</t>
        </is>
      </c>
      <c r="E403" s="18" t="inlineStr">
        <is>
          <t>M</t>
        </is>
      </c>
      <c r="F403" s="19" t="n">
        <v>23.07</v>
      </c>
      <c r="G403" s="20" t="n">
        <v>30.10416</v>
      </c>
      <c r="H403" s="20" t="str">
        <f>TRUNC(TRUNC(G403 * j2, 2) + G403, 2)</f>
      </c>
      <c r="I403" s="20" t="str">
        <f>TRUNC(F403 * h403,2)</f>
      </c>
      <c r="J403" s="21" t="str">
        <f>i403 / j1</f>
      </c>
    </row>
    <row customHeight="1" ht="156" r="404">
      <c r="A404" s="17" t="inlineStr">
        <is>
          <t> 13.10.11 </t>
        </is>
      </c>
      <c r="B404" s="17" t="inlineStr">
        <is>
          <t> 06.069.0120-A </t>
        </is>
      </c>
      <c r="C404" s="17" t="inlineStr">
        <is>
          <t>EMOP</t>
        </is>
      </c>
      <c r="D404" s="17" t="inlineStr">
        <is>
          <t>DUTO CORRUGADO HELICOIDAL,NA COR PRETA,SINGELO,DE POLIETILEN O DE ALTA DENSIDADE(PEAD),PARA PROTECAO DE CONDUTORES ELETRI COS EM INSTAL.SUBTERRANEAS,COM DIAM.NOMINAL 3",SENDO DIAM.IN T. 75MM,FORNECIDO C/2 TAMPOES NAS EXTREMIDADES,FITA DE AVISO "PERIGO" C/FIO GUIA DE ACO GALV.REVEST.PVC,CONFORME ABNT NB R 13897 E 13898,LANC.DIR.SOLO,INCL.CONEXOES E KIT VEDACAO .ALTA DENS.P/UNIAO DUTOS P/PROT.COND.ELET.DN=3"A BT.,DN=3",DI=75,0MM,C/2 TAMPOES,FITA AVISO PER.,GUIA ACO DACAO DAS CONEXOES DOS DUTOS CORRUGADOS,DIAM.NOM.DN=3" GOS SOCIAIS DESONERADOS</t>
        </is>
      </c>
      <c r="E404" s="18" t="inlineStr">
        <is>
          <t>M</t>
        </is>
      </c>
      <c r="F404" s="19" t="n">
        <v>7.3</v>
      </c>
      <c r="G404" s="20" t="n">
        <v>36.40766</v>
      </c>
      <c r="H404" s="20" t="str">
        <f>TRUNC(TRUNC(G404 * j2, 2) + G404, 2)</f>
      </c>
      <c r="I404" s="20" t="str">
        <f>TRUNC(F404 * h404,2)</f>
      </c>
      <c r="J404" s="21" t="str">
        <f>i404 / j1</f>
      </c>
    </row>
    <row customHeight="1" ht="39" r="405">
      <c r="A405" s="17" t="inlineStr">
        <is>
          <t> 13.10.12 </t>
        </is>
      </c>
      <c r="B405" s="17" t="inlineStr">
        <is>
          <t> ST 59.45.0200 </t>
        </is>
      </c>
      <c r="C405" s="17" t="inlineStr">
        <is>
          <t>SCO</t>
        </is>
      </c>
      <c r="D405" s="17" t="inlineStr">
        <is>
          <t>Caixa de passagem com tampa de ferro tipo pesado 600P-600mm de altura, conforme especificacao CET-RIO. Fornecimento e assentamento.(desonerado)</t>
        </is>
      </c>
      <c r="E405" s="18" t="inlineStr">
        <is>
          <t>un</t>
        </is>
      </c>
      <c r="F405" s="19" t="n">
        <v>2.0</v>
      </c>
      <c r="G405" s="20" t="n">
        <v>1044.85</v>
      </c>
      <c r="H405" s="20" t="str">
        <f>TRUNC(TRUNC(G405 * j2, 2) + G405, 2)</f>
      </c>
      <c r="I405" s="20" t="str">
        <f>TRUNC(F405 * h405,2)</f>
      </c>
      <c r="J405" s="21" t="str">
        <f>i405 / j1</f>
      </c>
    </row>
    <row customHeight="1" ht="24" r="406">
      <c r="A406" s="17" t="inlineStr">
        <is>
          <t> 13.10.13 </t>
        </is>
      </c>
      <c r="B406" s="17" t="inlineStr">
        <is>
          <t> 059859 </t>
        </is>
      </c>
      <c r="C406" s="17" t="inlineStr">
        <is>
          <t>SBC</t>
        </is>
      </c>
      <c r="D406" s="17" t="inlineStr">
        <is>
          <t>PONTO DE REDE RJ45 CAT6 NO PISO, EM TUBOS PVC</t>
        </is>
      </c>
      <c r="E406" s="18" t="inlineStr">
        <is>
          <t>UN</t>
        </is>
      </c>
      <c r="F406" s="19" t="n">
        <v>50.0</v>
      </c>
      <c r="G406" s="20" t="n">
        <v>311.528509032</v>
      </c>
      <c r="H406" s="20" t="str">
        <f>TRUNC(TRUNC(G406 * j2, 2) + G406, 2)</f>
      </c>
      <c r="I406" s="20" t="str">
        <f>TRUNC(F406 * h406,2)</f>
      </c>
      <c r="J406" s="21" t="str">
        <f>i406 / j1</f>
      </c>
    </row>
    <row customHeight="1" ht="39" r="407">
      <c r="A407" s="17" t="inlineStr">
        <is>
          <t> 13.10.14 </t>
        </is>
      </c>
      <c r="B407" s="17" t="inlineStr">
        <is>
          <t> 15.018.0120-A </t>
        </is>
      </c>
      <c r="C407" s="17" t="inlineStr">
        <is>
          <t>EMOP</t>
        </is>
      </c>
      <c r="D407" s="17" t="inlineStr">
        <is>
          <t>CAIXA DE EMBUTIR,EM PVC,2"X4",INCLUSIVE BUCHAS E ARRUELAS.FO RNECIMENTO E COLOCACAO CARGOS SOCIAIS DESONERADOS GOS SOCIAIS DESONERADOS</t>
        </is>
      </c>
      <c r="E407" s="18" t="inlineStr">
        <is>
          <t>UN</t>
        </is>
      </c>
      <c r="F407" s="19" t="n">
        <v>61.0</v>
      </c>
      <c r="G407" s="20" t="n">
        <v>10.576048</v>
      </c>
      <c r="H407" s="20" t="str">
        <f>TRUNC(TRUNC(G407 * j2, 2) + G407, 2)</f>
      </c>
      <c r="I407" s="20" t="str">
        <f>TRUNC(F407 * h407,2)</f>
      </c>
      <c r="J407" s="21" t="str">
        <f>i407 / j1</f>
      </c>
    </row>
    <row customHeight="1" ht="52" r="408">
      <c r="A408" s="17" t="inlineStr">
        <is>
          <t> 13.10.15 </t>
        </is>
      </c>
      <c r="B408" s="17" t="inlineStr">
        <is>
          <t> 15.018.0305-A </t>
        </is>
      </c>
      <c r="C408" s="17" t="inlineStr">
        <is>
          <t>EMOP</t>
        </is>
      </c>
      <c r="D408" s="17" t="inlineStr">
        <is>
          <t>CAIXA DE PASSAGEM DE EMBUTIR,EM ACO,COM TAMPA PARAFUSADA,DE 15X15CM.FORNECIMENTO E COLOCACAO DE 15X15CM CARGOS SOCIAIS DESONERADOS GOS SOCIAIS DESONERADOS</t>
        </is>
      </c>
      <c r="E408" s="18" t="inlineStr">
        <is>
          <t>UN</t>
        </is>
      </c>
      <c r="F408" s="19" t="n">
        <v>3.0</v>
      </c>
      <c r="G408" s="20" t="n">
        <v>52.48947816</v>
      </c>
      <c r="H408" s="20" t="str">
        <f>TRUNC(TRUNC(G408 * j2, 2) + G408, 2)</f>
      </c>
      <c r="I408" s="20" t="str">
        <f>TRUNC(F408 * h408,2)</f>
      </c>
      <c r="J408" s="21" t="str">
        <f>i408 / j1</f>
      </c>
    </row>
    <row customHeight="1" ht="26" r="409">
      <c r="A409" s="17" t="inlineStr">
        <is>
          <t> 13.10.16 </t>
        </is>
      </c>
      <c r="B409" s="17" t="inlineStr">
        <is>
          <t> 068282 </t>
        </is>
      </c>
      <c r="C409" s="17" t="inlineStr">
        <is>
          <t>SBC</t>
        </is>
      </c>
      <c r="D409" s="17" t="inlineStr">
        <is>
          <t>CAIXA DE SOM AMPLIFICADA COM MICROFONE SEM FIO E BATERIA</t>
        </is>
      </c>
      <c r="E409" s="18" t="inlineStr">
        <is>
          <t>UN</t>
        </is>
      </c>
      <c r="F409" s="19" t="n">
        <v>19.0</v>
      </c>
      <c r="G409" s="20" t="n">
        <v>1842.85526</v>
      </c>
      <c r="H409" s="20" t="str">
        <f>TRUNC(TRUNC(G409 * j2, 2) + G409, 2)</f>
      </c>
      <c r="I409" s="20" t="str">
        <f>TRUNC(F409 * h409,2)</f>
      </c>
      <c r="J409" s="21" t="str">
        <f>i409 / j1</f>
      </c>
    </row>
    <row customHeight="1" ht="26" r="410">
      <c r="A410" s="17" t="inlineStr">
        <is>
          <t> 13.10.17 </t>
        </is>
      </c>
      <c r="B410" s="17" t="inlineStr">
        <is>
          <t> 068399 </t>
        </is>
      </c>
      <c r="C410" s="17" t="inlineStr">
        <is>
          <t>SBC</t>
        </is>
      </c>
      <c r="D410" s="17" t="inlineStr">
        <is>
          <t>CAMERA BULLET INFRAVER. MULTI HD 4X1 INTELBRAS VHD3230 B G7</t>
        </is>
      </c>
      <c r="E410" s="18" t="inlineStr">
        <is>
          <t>UN</t>
        </is>
      </c>
      <c r="F410" s="19" t="n">
        <v>37.0</v>
      </c>
      <c r="G410" s="20" t="n">
        <v>441.7671088</v>
      </c>
      <c r="H410" s="20" t="str">
        <f>TRUNC(TRUNC(G410 * j2, 2) + G410, 2)</f>
      </c>
      <c r="I410" s="20" t="str">
        <f>TRUNC(F410 * h410,2)</f>
      </c>
      <c r="J410" s="21" t="str">
        <f>i410 / j1</f>
      </c>
    </row>
    <row customHeight="1" ht="52" r="411">
      <c r="A411" s="17" t="inlineStr">
        <is>
          <t> 13.10.18 </t>
        </is>
      </c>
      <c r="B411" s="17" t="inlineStr">
        <is>
          <t> 15.018.0118-A </t>
        </is>
      </c>
      <c r="C411" s="17" t="inlineStr">
        <is>
          <t>EMOP</t>
        </is>
      </c>
      <c r="D411" s="17" t="inlineStr">
        <is>
          <t>CAIXA DE LIGACAO DE PVC,TIPO CONDULETES,PARA 5 OU 6 ENTRADAS ,COM DIAMETRO DE 3/4".FORNECIMENTO E COLOCACAO. DAS, COM DIAMETRO DE 3/4" CARGOS SOCIAIS DESONERADOS</t>
        </is>
      </c>
      <c r="E411" s="18" t="inlineStr">
        <is>
          <t>UN</t>
        </is>
      </c>
      <c r="F411" s="19" t="n">
        <v>60.0</v>
      </c>
      <c r="G411" s="20" t="n">
        <v>11.4489</v>
      </c>
      <c r="H411" s="20" t="str">
        <f>TRUNC(TRUNC(G411 * j2, 2) + G411, 2)</f>
      </c>
      <c r="I411" s="20" t="str">
        <f>TRUNC(F411 * h411,2)</f>
      </c>
      <c r="J411" s="21" t="str">
        <f>i411 / j1</f>
      </c>
    </row>
    <row customHeight="1" ht="39" r="412">
      <c r="A412" s="17" t="inlineStr">
        <is>
          <t> 13.10.19 </t>
        </is>
      </c>
      <c r="B412" s="17" t="inlineStr">
        <is>
          <t> 15.019.0095-A </t>
        </is>
      </c>
      <c r="C412" s="17" t="inlineStr">
        <is>
          <t>EMOP</t>
        </is>
      </c>
      <c r="D412" s="17" t="inlineStr">
        <is>
          <t>TOMADA TIPO RJ45,DE EMBUTIR,COMPLETA,PARA LOGICA.FORNECIMENT O E COLOCACAO CARGOS SOCIAIS DESONERADOS</t>
        </is>
      </c>
      <c r="E412" s="18" t="inlineStr">
        <is>
          <t>UN</t>
        </is>
      </c>
      <c r="F412" s="19" t="n">
        <v>426.0</v>
      </c>
      <c r="G412" s="20" t="n">
        <v>23.28312</v>
      </c>
      <c r="H412" s="20" t="str">
        <f>TRUNC(TRUNC(G412 * j2, 2) + G412, 2)</f>
      </c>
      <c r="I412" s="20" t="str">
        <f>TRUNC(F412 * h412,2)</f>
      </c>
      <c r="J412" s="21" t="str">
        <f>i412 / j1</f>
      </c>
    </row>
    <row customHeight="1" ht="24" r="413">
      <c r="A413" s="17" t="inlineStr">
        <is>
          <t> 13.10.20 </t>
        </is>
      </c>
      <c r="B413" s="17" t="inlineStr">
        <is>
          <t> 062184 </t>
        </is>
      </c>
      <c r="C413" s="17" t="inlineStr">
        <is>
          <t>SBC</t>
        </is>
      </c>
      <c r="D413" s="17" t="inlineStr">
        <is>
          <t>PONTO TELEFONE TOMADA PIAL - CAIXA E ACESSORIOS</t>
        </is>
      </c>
      <c r="E413" s="18" t="inlineStr">
        <is>
          <t>UN</t>
        </is>
      </c>
      <c r="F413" s="19" t="n">
        <v>97.0</v>
      </c>
      <c r="G413" s="20" t="n">
        <v>231.174940352</v>
      </c>
      <c r="H413" s="20" t="str">
        <f>TRUNC(TRUNC(G413 * j2, 2) + G413, 2)</f>
      </c>
      <c r="I413" s="20" t="str">
        <f>TRUNC(F413 * h413,2)</f>
      </c>
      <c r="J413" s="21" t="str">
        <f>i413 / j1</f>
      </c>
    </row>
    <row customHeight="1" ht="24" r="414">
      <c r="A414" s="17" t="inlineStr">
        <is>
          <t> 13.10.21 </t>
        </is>
      </c>
      <c r="B414" s="17" t="inlineStr">
        <is>
          <t> COMP_BE_36- O/D </t>
        </is>
      </c>
      <c r="C414" s="17" t="inlineStr">
        <is>
          <t>Próprio</t>
        </is>
      </c>
      <c r="D414" s="17" t="inlineStr">
        <is>
          <t>RACK 45 U COM DISPOSITIVOS REF: SBC (068213)</t>
        </is>
      </c>
      <c r="E414" s="18" t="inlineStr">
        <is>
          <t>UN</t>
        </is>
      </c>
      <c r="F414" s="19" t="n">
        <v>2.0</v>
      </c>
      <c r="G414" s="20" t="n">
        <v>24578.92580302</v>
      </c>
      <c r="H414" s="20" t="str">
        <f>TRUNC(TRUNC(G414 * j2, 2) + G414, 2)</f>
      </c>
      <c r="I414" s="20" t="str">
        <f>TRUNC(F414 * h414,2)</f>
      </c>
      <c r="J414" s="21" t="str">
        <f>i414 / j1</f>
      </c>
    </row>
    <row customHeight="1" ht="26" r="415">
      <c r="A415" s="17" t="inlineStr">
        <is>
          <t> 13.10.22 </t>
        </is>
      </c>
      <c r="B415" s="17" t="inlineStr">
        <is>
          <t> COMP_BE_34- O/D </t>
        </is>
      </c>
      <c r="C415" s="17" t="inlineStr">
        <is>
          <t>Próprio</t>
        </is>
      </c>
      <c r="D415" s="17" t="inlineStr">
        <is>
          <t>CAMERA PTZ DE MOVIMENTAÇÃO VERTICAL E HORIZONTAL REF: EMOP (15.015.0186-0/A)</t>
        </is>
      </c>
      <c r="E415" s="18" t="inlineStr">
        <is>
          <t>UN</t>
        </is>
      </c>
      <c r="F415" s="19" t="n">
        <v>5.0</v>
      </c>
      <c r="G415" s="20" t="n">
        <v>2469.04682169</v>
      </c>
      <c r="H415" s="20" t="str">
        <f>TRUNC(TRUNC(G415 * j2, 2) + G415, 2)</f>
      </c>
      <c r="I415" s="20" t="str">
        <f>TRUNC(F415 * h415,2)</f>
      </c>
      <c r="J415" s="21" t="str">
        <f>i415 / j1</f>
      </c>
    </row>
    <row customHeight="1" ht="24" r="416">
      <c r="A416" s="17" t="inlineStr">
        <is>
          <t> 13.10.23 </t>
        </is>
      </c>
      <c r="B416" s="17" t="inlineStr">
        <is>
          <t> COMP_BE_35- O/D </t>
        </is>
      </c>
      <c r="C416" s="17" t="inlineStr">
        <is>
          <t>Próprio</t>
        </is>
      </c>
      <c r="D416" s="17" t="inlineStr">
        <is>
          <t>RACK 12 U COM DISPOSITIVOS REF: SBC (068550)</t>
        </is>
      </c>
      <c r="E416" s="18" t="inlineStr">
        <is>
          <t>UN</t>
        </is>
      </c>
      <c r="F416" s="19" t="n">
        <v>4.0</v>
      </c>
      <c r="G416" s="20" t="n">
        <v>9241.577759</v>
      </c>
      <c r="H416" s="20" t="str">
        <f>TRUNC(TRUNC(G416 * j2, 2) + G416, 2)</f>
      </c>
      <c r="I416" s="20" t="str">
        <f>TRUNC(F416 * h416,2)</f>
      </c>
      <c r="J416" s="21" t="str">
        <f>i416 / j1</f>
      </c>
    </row>
    <row customHeight="1" ht="24" r="417">
      <c r="A417" s="9" t="inlineStr">
        <is>
          <t> 14 </t>
        </is>
      </c>
      <c r="B417" s="9" t="inlineStr">
        <is>
          <t>  </t>
        </is>
      </c>
      <c r="C417" s="9"/>
      <c r="D417" s="9" t="inlineStr">
        <is>
          <t>APARELHOS ELÉTRICOS, HIDRAULICOS E SANITÁRIOS</t>
        </is>
      </c>
      <c r="E417" s="10"/>
      <c r="F417" s="11" t="n">
        <v>1.0</v>
      </c>
      <c r="G417" s="11" t="inlineStr">
        <is>
          <t/>
        </is>
      </c>
      <c r="H417" s="12" t="str">
        <f>i418 + i419 + i420 + i421 + i422 + i423 + i424 + i425 + i426 + i427 + i428 + i429 + i430 + i431 + i432 + i433 + i434 + i435 + i436 + i437 + i438 + i439 + i440</f>
      </c>
      <c r="I417" s="12" t="str">
        <f>TRUNC(F417 * h417,2)</f>
      </c>
      <c r="J417" s="13" t="str">
        <f>i417 / j1</f>
      </c>
    </row>
    <row customHeight="1" ht="52" r="418">
      <c r="A418" s="17" t="inlineStr">
        <is>
          <t> 14.1 </t>
        </is>
      </c>
      <c r="B418" s="17" t="inlineStr">
        <is>
          <t> 86931 </t>
        </is>
      </c>
      <c r="C418" s="17" t="inlineStr">
        <is>
          <t>SINAPI</t>
        </is>
      </c>
      <c r="D418" s="17" t="inlineStr">
        <is>
          <t>VASO SANITÁRIO SIFONADO COM CAIXA ACOPLADA LOUÇA BRANCA, INCLUSO ENGATE FLEXÍVEL EM PLÁSTICO BRANCO, 1/2 X 40CM - FORNECIMENTO E INSTALAÇÃO. AF_01/2020</t>
        </is>
      </c>
      <c r="E418" s="18" t="inlineStr">
        <is>
          <t>UN</t>
        </is>
      </c>
      <c r="F418" s="19" t="n">
        <v>48.0</v>
      </c>
      <c r="G418" s="20" t="n">
        <v>570.67004430072</v>
      </c>
      <c r="H418" s="20" t="str">
        <f>TRUNC(TRUNC(G418 * j2, 2) + G418, 2)</f>
      </c>
      <c r="I418" s="20" t="str">
        <f>TRUNC(F418 * h418,2)</f>
      </c>
      <c r="J418" s="21" t="str">
        <f>i418 / j1</f>
      </c>
    </row>
    <row customHeight="1" ht="26" r="419">
      <c r="A419" s="17" t="inlineStr">
        <is>
          <t> 14.2 </t>
        </is>
      </c>
      <c r="B419" s="17" t="inlineStr">
        <is>
          <t> 18.005.0015-A </t>
        </is>
      </c>
      <c r="C419" s="17" t="inlineStr">
        <is>
          <t>EMOP</t>
        </is>
      </c>
      <c r="D419" s="17" t="inlineStr">
        <is>
          <t>ASSENTO SANITARIO DE PLASTICO,PADRAO MEDIO LUXO.FORNECIMENTO E COLOCACAO GOS SOCIAIS DESONERADOS</t>
        </is>
      </c>
      <c r="E419" s="18" t="inlineStr">
        <is>
          <t>UN</t>
        </is>
      </c>
      <c r="F419" s="19" t="n">
        <v>48.0</v>
      </c>
      <c r="G419" s="20" t="n">
        <v>105.552044</v>
      </c>
      <c r="H419" s="20" t="str">
        <f>TRUNC(TRUNC(G419 * j2, 2) + G419, 2)</f>
      </c>
      <c r="I419" s="20" t="str">
        <f>TRUNC(F419 * h419,2)</f>
      </c>
      <c r="J419" s="21" t="str">
        <f>i419 / j1</f>
      </c>
    </row>
    <row customHeight="1" ht="26" r="420">
      <c r="A420" s="17" t="inlineStr">
        <is>
          <t> 14.3 </t>
        </is>
      </c>
      <c r="B420" s="17" t="inlineStr">
        <is>
          <t> 18.005.0013-A </t>
        </is>
      </c>
      <c r="C420" s="17" t="inlineStr">
        <is>
          <t>EMOP</t>
        </is>
      </c>
      <c r="D420" s="17" t="inlineStr">
        <is>
          <t>PORTA PAPEL HIGIENICO EM PLASTICO ABS.FORNECIMENTRO E COLOCA CAO ERADOS</t>
        </is>
      </c>
      <c r="E420" s="18" t="inlineStr">
        <is>
          <t>UN</t>
        </is>
      </c>
      <c r="F420" s="19" t="n">
        <v>50.0</v>
      </c>
      <c r="G420" s="20" t="n">
        <v>51.28325</v>
      </c>
      <c r="H420" s="20" t="str">
        <f>TRUNC(TRUNC(G420 * j2, 2) + G420, 2)</f>
      </c>
      <c r="I420" s="20" t="str">
        <f>TRUNC(F420 * h420,2)</f>
      </c>
      <c r="J420" s="21" t="str">
        <f>i420 / j1</f>
      </c>
    </row>
    <row customHeight="1" ht="130" r="421">
      <c r="A421" s="17" t="inlineStr">
        <is>
          <t> 14.4 </t>
        </is>
      </c>
      <c r="B421" s="17" t="inlineStr">
        <is>
          <t> 18.002.0014-A </t>
        </is>
      </c>
      <c r="C421" s="17" t="inlineStr">
        <is>
          <t>EMOP</t>
        </is>
      </c>
      <c r="D421" s="17" t="inlineStr">
        <is>
          <t>LAVATORIO DE LOUCA BRANCA,COM COLUNA SUSPENSA,PARA PESSOAS C OM NECESSIDADES ESPECIFICAS,COM MEDIDAS EM TORNO DE (45,5X35 ,5)CM,INCLUSIVE SIFAO EM PVC FLEXIVEL,VALVULA DE ESCOAMENTO CROMADA,RABICHO EM PVC,TORNEIRA DE FECHAMENTO AUTOMATICO DE PAREDE,ANTIVANDALISMO DE 85MM,PARA LAVATORIO E ACESSORIOS DE FIXACAO.FORNECIMENTO DE 1" RIMENTO DE 30CM ORNO DE 45,5X35,5CM, P/PESSOAS C/NECESSIDADES ESPECIFICAS UAL E FECHAMENTO AUTOMATICO,ANTIVANDALISMO,DE 85MM,CROMADA HAS E ARRUELAS</t>
        </is>
      </c>
      <c r="E421" s="18" t="inlineStr">
        <is>
          <t>UN</t>
        </is>
      </c>
      <c r="F421" s="19" t="n">
        <v>2.0</v>
      </c>
      <c r="G421" s="20" t="n">
        <v>644.92</v>
      </c>
      <c r="H421" s="20" t="str">
        <f>TRUNC(TRUNC(G421 * j2, 2) + G421, 2)</f>
      </c>
      <c r="I421" s="20" t="str">
        <f>TRUNC(F421 * h421,2)</f>
      </c>
      <c r="J421" s="21" t="str">
        <f>i421 / j1</f>
      </c>
    </row>
    <row customHeight="1" ht="52" r="422">
      <c r="A422" s="17" t="inlineStr">
        <is>
          <t> 14.5 </t>
        </is>
      </c>
      <c r="B422" s="17" t="inlineStr">
        <is>
          <t> 18.009.0081-A </t>
        </is>
      </c>
      <c r="C422" s="17" t="inlineStr">
        <is>
          <t>EMOP</t>
        </is>
      </c>
      <c r="D422" s="17" t="inlineStr">
        <is>
          <t>APARELHO MISTURADOR TIPO BANCA,1875 OU SIMILAR,EM METAL CROM ADO,PARA LAVATORIO,COM AREJADOR E VALVULA DE ESCOAMENTO.FORN ECIMENTO DE 1" TAL CROMADO, COM AREJADOR</t>
        </is>
      </c>
      <c r="E422" s="18" t="inlineStr">
        <is>
          <t>UN</t>
        </is>
      </c>
      <c r="F422" s="19" t="n">
        <v>32.0</v>
      </c>
      <c r="G422" s="20" t="n">
        <v>238.3</v>
      </c>
      <c r="H422" s="20" t="str">
        <f>TRUNC(TRUNC(G422 * j2, 2) + G422, 2)</f>
      </c>
      <c r="I422" s="20" t="str">
        <f>TRUNC(F422 * h422,2)</f>
      </c>
      <c r="J422" s="21" t="str">
        <f>i422 / j1</f>
      </c>
    </row>
    <row customHeight="1" ht="52" r="423">
      <c r="A423" s="17" t="inlineStr">
        <is>
          <t> 14.6 </t>
        </is>
      </c>
      <c r="B423" s="17" t="inlineStr">
        <is>
          <t> 18.009.0105-A </t>
        </is>
      </c>
      <c r="C423" s="17" t="inlineStr">
        <is>
          <t>EMOP</t>
        </is>
      </c>
      <c r="D423" s="17" t="inlineStr">
        <is>
          <t>TORNEIRA PARA LAVATORIO,DE MESA,ACIONAMENTO HIDROMECANICO CO M LEVE PRESSAO MANUAL E FECHAMENTO AUTOMATICO,ACABAMENTO CRO MADO.FORNECIMENTO L E FECHAMENTO AUTOMATICO,CROMADA</t>
        </is>
      </c>
      <c r="E423" s="18" t="inlineStr">
        <is>
          <t>UN</t>
        </is>
      </c>
      <c r="F423" s="19" t="n">
        <v>16.0</v>
      </c>
      <c r="G423" s="20" t="n">
        <v>66.57</v>
      </c>
      <c r="H423" s="20" t="str">
        <f>TRUNC(TRUNC(G423 * j2, 2) + G423, 2)</f>
      </c>
      <c r="I423" s="20" t="str">
        <f>TRUNC(F423 * h423,2)</f>
      </c>
      <c r="J423" s="21" t="str">
        <f>i423 / j1</f>
      </c>
    </row>
    <row customHeight="1" ht="26" r="424">
      <c r="A424" s="17" t="inlineStr">
        <is>
          <t> 14.7 </t>
        </is>
      </c>
      <c r="B424" s="17" t="inlineStr">
        <is>
          <t> 100858 </t>
        </is>
      </c>
      <c r="C424" s="17" t="inlineStr">
        <is>
          <t>SINAPI</t>
        </is>
      </c>
      <c r="D424" s="17" t="inlineStr">
        <is>
          <t>MICTÓRIO SIFONADO LOUÇA BRANCA - PADRÃO MÉDIO - FORNECIMENTO E INSTALAÇÃO. AF_01/2020</t>
        </is>
      </c>
      <c r="E424" s="18" t="inlineStr">
        <is>
          <t>UN</t>
        </is>
      </c>
      <c r="F424" s="19" t="n">
        <v>6.0</v>
      </c>
      <c r="G424" s="20" t="n">
        <v>738.5032277724</v>
      </c>
      <c r="H424" s="20" t="str">
        <f>TRUNC(TRUNC(G424 * j2, 2) + G424, 2)</f>
      </c>
      <c r="I424" s="20" t="str">
        <f>TRUNC(F424 * h424,2)</f>
      </c>
      <c r="J424" s="21" t="str">
        <f>i424 / j1</f>
      </c>
    </row>
    <row customHeight="1" ht="39" r="425">
      <c r="A425" s="17" t="inlineStr">
        <is>
          <t> 14.8 </t>
        </is>
      </c>
      <c r="B425" s="17" t="inlineStr">
        <is>
          <t> 86914 </t>
        </is>
      </c>
      <c r="C425" s="17" t="inlineStr">
        <is>
          <t>SINAPI</t>
        </is>
      </c>
      <c r="D425" s="17" t="inlineStr">
        <is>
          <t>TORNEIRA CROMADA 1/2" OU 3/4" PARA TANQUE, PADRÃO MÉDIO - FORNECIMENTO E INSTALAÇÃO. AF_01/2020</t>
        </is>
      </c>
      <c r="E425" s="18" t="inlineStr">
        <is>
          <t>UN</t>
        </is>
      </c>
      <c r="F425" s="19" t="n">
        <v>2.0</v>
      </c>
      <c r="G425" s="20" t="n">
        <v>107.1201453824</v>
      </c>
      <c r="H425" s="20" t="str">
        <f>TRUNC(TRUNC(G425 * j2, 2) + G425, 2)</f>
      </c>
      <c r="I425" s="20" t="str">
        <f>TRUNC(F425 * h425,2)</f>
      </c>
      <c r="J425" s="21" t="str">
        <f>i425 / j1</f>
      </c>
    </row>
    <row customHeight="1" ht="39" r="426">
      <c r="A426" s="17" t="inlineStr">
        <is>
          <t> 14.9 </t>
        </is>
      </c>
      <c r="B426" s="17" t="inlineStr">
        <is>
          <t> 100852 </t>
        </is>
      </c>
      <c r="C426" s="17" t="inlineStr">
        <is>
          <t>SINAPI</t>
        </is>
      </c>
      <c r="D426" s="17" t="inlineStr">
        <is>
          <t>CUBA DE EMBUTIR RETANGULAR DE AÇO INOXIDÁVEL, 56 X 33 X 12 CM - FORNECIMENTO E INSTALAÇÃO. AF_01/2020</t>
        </is>
      </c>
      <c r="E426" s="18" t="inlineStr">
        <is>
          <t>UN</t>
        </is>
      </c>
      <c r="F426" s="19" t="n">
        <v>6.0</v>
      </c>
      <c r="G426" s="20" t="n">
        <v>250.33563848448</v>
      </c>
      <c r="H426" s="20" t="str">
        <f>TRUNC(TRUNC(G426 * j2, 2) + G426, 2)</f>
      </c>
      <c r="I426" s="20" t="str">
        <f>TRUNC(F426 * h426,2)</f>
      </c>
      <c r="J426" s="21" t="str">
        <f>i426 / j1</f>
      </c>
    </row>
    <row customHeight="1" ht="65" r="427">
      <c r="A427" s="17" t="inlineStr">
        <is>
          <t> 14.10 </t>
        </is>
      </c>
      <c r="B427" s="17" t="inlineStr">
        <is>
          <t> AP 04.05.0153 </t>
        </is>
      </c>
      <c r="C427" s="17" t="inlineStr">
        <is>
          <t>SCO</t>
        </is>
      </c>
      <c r="D427" s="17" t="inlineStr">
        <is>
          <t>Cuba de louca, de (49x36)cm, para lavatorio, na cor branca, torneira de 1/2", valvula de PVC rigido de 1"x2 3/8" e sifao de PVC rigido de 1"x1 1/2". Fornecimento e colocacao.(desonerado)</t>
        </is>
      </c>
      <c r="E427" s="18" t="inlineStr">
        <is>
          <t>un</t>
        </is>
      </c>
      <c r="F427" s="19" t="n">
        <v>47.0</v>
      </c>
      <c r="G427" s="20" t="n">
        <v>225.518</v>
      </c>
      <c r="H427" s="20" t="str">
        <f>TRUNC(TRUNC(G427 * j2, 2) + G427, 2)</f>
      </c>
      <c r="I427" s="20" t="str">
        <f>TRUNC(F427 * h427,2)</f>
      </c>
      <c r="J427" s="21" t="str">
        <f>i427 / j1</f>
      </c>
    </row>
    <row customHeight="1" ht="78" r="428">
      <c r="A428" s="17" t="inlineStr">
        <is>
          <t> 14.11 </t>
        </is>
      </c>
      <c r="B428" s="17" t="inlineStr">
        <is>
          <t> 18.082.0050-A </t>
        </is>
      </c>
      <c r="C428" s="17" t="inlineStr">
        <is>
          <t>EMOP</t>
        </is>
      </c>
      <c r="D428" s="17" t="inlineStr">
        <is>
          <t>BANCA DE GRANITO CINZA ANDORINHA,COM 2CM DE ESPESSURA,COM AB ERTURA PARA 1 CUBA (EXCLUSIVE ESTA),SOBRE APOIOS DE ALVENARI A DE MEIA VEZ E VERGA DE CONCRETO,SEM REVESTIMENTO.FORNECIME NTO E COLOCACAO SPESSURA E 1 ABERTURA PARA CUBA(EXCLUSIVE CUBA) DOS GOS SOCIAIS DESONERADOS</t>
        </is>
      </c>
      <c r="E428" s="18" t="inlineStr">
        <is>
          <t>m²</t>
        </is>
      </c>
      <c r="F428" s="19" t="n">
        <v>18.76</v>
      </c>
      <c r="G428" s="20" t="n">
        <v>714.314018764475</v>
      </c>
      <c r="H428" s="20" t="str">
        <f>TRUNC(TRUNC(G428 * j2, 2) + G428, 2)</f>
      </c>
      <c r="I428" s="20" t="str">
        <f>TRUNC(F428 * h428,2)</f>
      </c>
      <c r="J428" s="21" t="str">
        <f>i428 / j1</f>
      </c>
    </row>
    <row customHeight="1" ht="26" r="429">
      <c r="A429" s="17" t="inlineStr">
        <is>
          <t> 14.12 </t>
        </is>
      </c>
      <c r="B429" s="17" t="inlineStr">
        <is>
          <t> 18.005.0012-A </t>
        </is>
      </c>
      <c r="C429" s="17" t="inlineStr">
        <is>
          <t>EMOP</t>
        </is>
      </c>
      <c r="D429" s="17" t="inlineStr">
        <is>
          <t>PORTA-TOALHA DE PAPEL EM PLASTICO ABS.FORNECIMENTO E COLOCAC AO ERADOS</t>
        </is>
      </c>
      <c r="E429" s="18" t="inlineStr">
        <is>
          <t>UN</t>
        </is>
      </c>
      <c r="F429" s="19" t="n">
        <v>48.0</v>
      </c>
      <c r="G429" s="20" t="n">
        <v>45.68325</v>
      </c>
      <c r="H429" s="20" t="str">
        <f>TRUNC(TRUNC(G429 * j2, 2) + G429, 2)</f>
      </c>
      <c r="I429" s="20" t="str">
        <f>TRUNC(F429 * h429,2)</f>
      </c>
      <c r="J429" s="21" t="str">
        <f>i429 / j1</f>
      </c>
    </row>
    <row customHeight="1" ht="91" r="430">
      <c r="A430" s="17" t="inlineStr">
        <is>
          <t> 14.13 </t>
        </is>
      </c>
      <c r="B430" s="17" t="inlineStr">
        <is>
          <t> 18.016.0070-A </t>
        </is>
      </c>
      <c r="C430" s="17" t="inlineStr">
        <is>
          <t>EMOP</t>
        </is>
      </c>
      <c r="D430" s="17" t="inlineStr">
        <is>
          <t>LAVATORIO INDUSTRIAL EM ACO INOXIDAVEL AISI 304,MEDINDO APRO XIMADAMENTE (400X405X280)MM,INCLUSIVE BICA,VALVULA DE ACIONA MENTO E KIT DE INSTALACAO COMPREENDENDO: PARAFUSOS,BUCHAS E VALVULA.FORNECIMENTO E COLOCACAO ICA,VALV.ACIONAMENTO E KIT INST.INC.PARAFUSOS,BUCHAS E VALV. DOS GOS SOCIAIS DESONERADOS</t>
        </is>
      </c>
      <c r="E430" s="18" t="inlineStr">
        <is>
          <t>UN</t>
        </is>
      </c>
      <c r="F430" s="19" t="n">
        <v>1.0</v>
      </c>
      <c r="G430" s="20" t="n">
        <v>2267.64168</v>
      </c>
      <c r="H430" s="20" t="str">
        <f>TRUNC(TRUNC(G430 * j2, 2) + G430, 2)</f>
      </c>
      <c r="I430" s="20" t="str">
        <f>TRUNC(F430 * h430,2)</f>
      </c>
      <c r="J430" s="21" t="str">
        <f>i430 / j1</f>
      </c>
    </row>
    <row customHeight="1" ht="39" r="431">
      <c r="A431" s="17" t="inlineStr">
        <is>
          <t> 14.14 </t>
        </is>
      </c>
      <c r="B431" s="17" t="inlineStr">
        <is>
          <t> 95547 </t>
        </is>
      </c>
      <c r="C431" s="17" t="inlineStr">
        <is>
          <t>SINAPI</t>
        </is>
      </c>
      <c r="D431" s="17" t="inlineStr">
        <is>
          <t>SABONETEIRA PLASTICA TIPO DISPENSER PARA SABONETE LIQUIDO COM RESERVATORIO 800 A 1500 ML, INCLUSO FIXAÇÃO. AF_01/2020</t>
        </is>
      </c>
      <c r="E431" s="18" t="inlineStr">
        <is>
          <t>UN</t>
        </is>
      </c>
      <c r="F431" s="19" t="n">
        <v>48.0</v>
      </c>
      <c r="G431" s="20" t="n">
        <v>60.69369557744</v>
      </c>
      <c r="H431" s="20" t="str">
        <f>TRUNC(TRUNC(G431 * j2, 2) + G431, 2)</f>
      </c>
      <c r="I431" s="20" t="str">
        <f>TRUNC(F431 * h431,2)</f>
      </c>
      <c r="J431" s="21" t="str">
        <f>i431 / j1</f>
      </c>
    </row>
    <row customHeight="1" ht="91" r="432">
      <c r="A432" s="17" t="inlineStr">
        <is>
          <t> 14.15 </t>
        </is>
      </c>
      <c r="B432" s="17" t="inlineStr">
        <is>
          <t> 18.002.0026-A </t>
        </is>
      </c>
      <c r="C432" s="17" t="inlineStr">
        <is>
          <t>EMOP</t>
        </is>
      </c>
      <c r="D432" s="17" t="inlineStr">
        <is>
          <t>LAVATORIO DE LOUCA BRANCA DE EMBUTIR(CUBA),TIPO MEDIO LUXO,S EM LADRAO,C/MEDIDAS EM TORNO DE (52X39)CM.FERRAGENS EM METAL CROMADO:SIFAO 1680 1"X1.1/4",TORNEIRA PARA LAVATORIO TIPO B ANCA 1193 OU SIMILAR DE 1/2" E VALVULA DE ESCOAMENTO 1600.RA BICHO EM PVC.FORNECIMENTO RIMENTO DE 30CM AS EM TORNO DE (52X39)CM, SEM LADRAO</t>
        </is>
      </c>
      <c r="E432" s="18" t="inlineStr">
        <is>
          <t>UN</t>
        </is>
      </c>
      <c r="F432" s="19" t="n">
        <v>1.0</v>
      </c>
      <c r="G432" s="20" t="n">
        <v>280.682868</v>
      </c>
      <c r="H432" s="20" t="str">
        <f>TRUNC(TRUNC(G432 * j2, 2) + G432, 2)</f>
      </c>
      <c r="I432" s="20" t="str">
        <f>TRUNC(F432 * h432,2)</f>
      </c>
      <c r="J432" s="21" t="str">
        <f>i432 / j1</f>
      </c>
    </row>
    <row customHeight="1" ht="26" r="433">
      <c r="A433" s="17" t="inlineStr">
        <is>
          <t> 14.16 </t>
        </is>
      </c>
      <c r="B433" s="17" t="inlineStr">
        <is>
          <t> 190410 </t>
        </is>
      </c>
      <c r="C433" s="17" t="inlineStr">
        <is>
          <t>SBC</t>
        </is>
      </c>
      <c r="D433" s="17" t="inlineStr">
        <is>
          <t>CHUVEIRO DE PAREDE 5500W 127V (110V) 4 TEMPERATURAS ADVANCED</t>
        </is>
      </c>
      <c r="E433" s="18" t="inlineStr">
        <is>
          <t>UN</t>
        </is>
      </c>
      <c r="F433" s="19" t="n">
        <v>31.0</v>
      </c>
      <c r="G433" s="20" t="n">
        <v>258.028257608</v>
      </c>
      <c r="H433" s="20" t="str">
        <f>TRUNC(TRUNC(G433 * j2, 2) + G433, 2)</f>
      </c>
      <c r="I433" s="20" t="str">
        <f>TRUNC(F433 * h433,2)</f>
      </c>
      <c r="J433" s="21" t="str">
        <f>i433 / j1</f>
      </c>
    </row>
    <row customHeight="1" ht="39" r="434">
      <c r="A434" s="17" t="inlineStr">
        <is>
          <t> 14.17 </t>
        </is>
      </c>
      <c r="B434" s="17" t="inlineStr">
        <is>
          <t> 86908 </t>
        </is>
      </c>
      <c r="C434" s="17" t="inlineStr">
        <is>
          <t>SINAPI</t>
        </is>
      </c>
      <c r="D434" s="17" t="inlineStr">
        <is>
          <t>APARELHO MISTURADOR DE MESA PARA PIA DE COZINHA, PADRÃO MÉDIO - FORNECIMENTO E INSTALAÇÃO. AF_01/2020</t>
        </is>
      </c>
      <c r="E434" s="18" t="inlineStr">
        <is>
          <t>UN</t>
        </is>
      </c>
      <c r="F434" s="19" t="n">
        <v>6.0</v>
      </c>
      <c r="G434" s="20" t="n">
        <v>522.21314855232</v>
      </c>
      <c r="H434" s="20" t="str">
        <f>TRUNC(TRUNC(G434 * j2, 2) + G434, 2)</f>
      </c>
      <c r="I434" s="20" t="str">
        <f>TRUNC(F434 * h434,2)</f>
      </c>
      <c r="J434" s="21" t="str">
        <f>i434 / j1</f>
      </c>
    </row>
    <row customHeight="1" ht="78" r="435">
      <c r="A435" s="17" t="inlineStr">
        <is>
          <t> 14.18 </t>
        </is>
      </c>
      <c r="B435" s="17" t="inlineStr">
        <is>
          <t> 18.016.0108-A </t>
        </is>
      </c>
      <c r="C435" s="17" t="inlineStr">
        <is>
          <t>EMOP</t>
        </is>
      </c>
      <c r="D435" s="17" t="inlineStr">
        <is>
          <t>BARRA DE APOIO EM ACO INOXIDAVEL AISI 304,TUBO DE 1.1/4",INC LUSIVE FIXACAO COM PARAFUSOS INOXIDAVEIS E BUCHAS PLASTICAS, COM 70CM,CONFORME ABNT NBR 9050 PARA ACESSIBILIDADE.FORNECIM ENTO E COLOCACAO AF.INOX E BUCHAS PLAST.,ABNT NBR 9050 DOS GOS SOCIAIS DESONERADOS</t>
        </is>
      </c>
      <c r="E435" s="18" t="inlineStr">
        <is>
          <t>UN</t>
        </is>
      </c>
      <c r="F435" s="19" t="n">
        <v>2.0</v>
      </c>
      <c r="G435" s="20" t="n">
        <v>168.6504</v>
      </c>
      <c r="H435" s="20" t="str">
        <f>TRUNC(TRUNC(G435 * j2, 2) + G435, 2)</f>
      </c>
      <c r="I435" s="20" t="str">
        <f>TRUNC(F435 * h435,2)</f>
      </c>
      <c r="J435" s="21" t="str">
        <f>i435 / j1</f>
      </c>
    </row>
    <row customHeight="1" ht="26" r="436">
      <c r="A436" s="17" t="inlineStr">
        <is>
          <t> 14.19 </t>
        </is>
      </c>
      <c r="B436" s="17" t="inlineStr">
        <is>
          <t> 86874 </t>
        </is>
      </c>
      <c r="C436" s="17" t="inlineStr">
        <is>
          <t>SINAPI</t>
        </is>
      </c>
      <c r="D436" s="17" t="inlineStr">
        <is>
          <t>TANQUE DE LOUÇA BRANCA SUSPENSO, 18L OU EQUIVALENTE - FORNECIMENTO E INSTALAÇÃO. AF_01/2020</t>
        </is>
      </c>
      <c r="E436" s="18" t="inlineStr">
        <is>
          <t>UN</t>
        </is>
      </c>
      <c r="F436" s="19" t="n">
        <v>2.0</v>
      </c>
      <c r="G436" s="20" t="n">
        <v>570.55273403232</v>
      </c>
      <c r="H436" s="20" t="str">
        <f>TRUNC(TRUNC(G436 * j2, 2) + G436, 2)</f>
      </c>
      <c r="I436" s="20" t="str">
        <f>TRUNC(F436 * h436,2)</f>
      </c>
      <c r="J436" s="21" t="str">
        <f>i436 / j1</f>
      </c>
    </row>
    <row customHeight="1" ht="78" r="437">
      <c r="A437" s="17" t="inlineStr">
        <is>
          <t> 14.20 </t>
        </is>
      </c>
      <c r="B437" s="17" t="inlineStr">
        <is>
          <t> 18.016.0106-A </t>
        </is>
      </c>
      <c r="C437" s="17" t="inlineStr">
        <is>
          <t>EMOP</t>
        </is>
      </c>
      <c r="D437" s="17" t="inlineStr">
        <is>
          <t>BARRA DE APOIO EM ACO INOXIDAVEL AISI 304,TUBO DE 1.1/4",INC LUSIVE FIXACAO COM PARAFUSOS INOXIDAVEIS E BUCHAS PLASTICAS, COM 80CM,CONFORME ABNT NBR 9050 PARA ACESSIBILIDADE.FORNECIM ENTO E COLOCACAO AF.INOX.E BUCHAS PLAST.,ABNT NBR 9050 DOS GOS SOCIAIS DESONERADOS</t>
        </is>
      </c>
      <c r="E437" s="18" t="inlineStr">
        <is>
          <t>UN</t>
        </is>
      </c>
      <c r="F437" s="19" t="n">
        <v>4.0</v>
      </c>
      <c r="G437" s="20" t="n">
        <v>163.5304</v>
      </c>
      <c r="H437" s="20" t="str">
        <f>TRUNC(TRUNC(G437 * j2, 2) + G437, 2)</f>
      </c>
      <c r="I437" s="20" t="str">
        <f>TRUNC(F437 * h437,2)</f>
      </c>
      <c r="J437" s="21" t="str">
        <f>i437 / j1</f>
      </c>
    </row>
    <row customHeight="1" ht="78" r="438">
      <c r="A438" s="17" t="inlineStr">
        <is>
          <t> 14.21 </t>
        </is>
      </c>
      <c r="B438" s="17" t="inlineStr">
        <is>
          <t> 18.016.0107-A </t>
        </is>
      </c>
      <c r="C438" s="17" t="inlineStr">
        <is>
          <t>EMOP</t>
        </is>
      </c>
      <c r="D438" s="17" t="inlineStr">
        <is>
          <t>BARRA DE APOIO EM ACO INOXIDAVEL AISI 304,TUBO DE 1.1/4",INC LUSIVE FIXACAO COM PARAFUSOS INOXIDAVEIS E BUCHAS PLASTICAS, COM 60CM,CONFORME ABNT NBR 9050 PARA ACESSIBILIDADE.FORNECIM ENTO E COLOCACAO AF.INOX.E BUCHAS PLAST.,ABNT NBR 9050 DOS GOS SOCIAIS DESONERADOS</t>
        </is>
      </c>
      <c r="E438" s="18" t="inlineStr">
        <is>
          <t>UN</t>
        </is>
      </c>
      <c r="F438" s="19" t="n">
        <v>4.0</v>
      </c>
      <c r="G438" s="20" t="n">
        <v>139.6504</v>
      </c>
      <c r="H438" s="20" t="str">
        <f>TRUNC(TRUNC(G438 * j2, 2) + G438, 2)</f>
      </c>
      <c r="I438" s="20" t="str">
        <f>TRUNC(F438 * h438,2)</f>
      </c>
      <c r="J438" s="21" t="str">
        <f>i438 / j1</f>
      </c>
    </row>
    <row customHeight="1" ht="78" r="439">
      <c r="A439" s="17" t="inlineStr">
        <is>
          <t> 14.22 </t>
        </is>
      </c>
      <c r="B439" s="17" t="inlineStr">
        <is>
          <t> COMP_BE_02- O/D </t>
        </is>
      </c>
      <c r="C439" s="17" t="inlineStr">
        <is>
          <t>Próprio</t>
        </is>
      </c>
      <c r="D439" s="17" t="inlineStr">
        <is>
          <t>BANCA DE GRANITO BRANCO SIENA,COM 2CM DE ESPESSURA,COM ABE RTURA PARA 1 CUBA (EXCLUSIVE ESTA),SOBRE APOIOS DE ALVENARIA DE MEIA VEZ E VERGA DE CONCRETO,SEM REVESTIMENTO.FORNECIMEN TO E COLOCACAO 3%-DESGASTE DE FERRAMENTAS E EPI. REF: EMOP (18.084.0050-A/0)</t>
        </is>
      </c>
      <c r="E439" s="18" t="inlineStr">
        <is>
          <t>m²</t>
        </is>
      </c>
      <c r="F439" s="19" t="n">
        <v>9.67</v>
      </c>
      <c r="G439" s="20" t="n">
        <v>1703.562346302375</v>
      </c>
      <c r="H439" s="20" t="str">
        <f>TRUNC(TRUNC(G439 * j2, 2) + G439, 2)</f>
      </c>
      <c r="I439" s="20" t="str">
        <f>TRUNC(F439 * h439,2)</f>
      </c>
      <c r="J439" s="21" t="str">
        <f>i439 / j1</f>
      </c>
    </row>
    <row customHeight="1" ht="39" r="440">
      <c r="A440" s="17" t="inlineStr">
        <is>
          <t> 14.23 </t>
        </is>
      </c>
      <c r="B440" s="17" t="inlineStr">
        <is>
          <t> COMP_BE_37- O/D </t>
        </is>
      </c>
      <c r="C440" s="17" t="inlineStr">
        <is>
          <t>Próprio</t>
        </is>
      </c>
      <c r="D440" s="17" t="inlineStr">
        <is>
          <t>BACIA SANITARIA DE LOUCA BRANCA,COM CAIXA ACOPLADA PARA ACESSIBILIDADE,INCLUSIVE ASSENTO E ACESSOR IOS DE FIXACAO REF: EMOP (15.004.0133-0/A)</t>
        </is>
      </c>
      <c r="E440" s="18" t="inlineStr">
        <is>
          <t>UN</t>
        </is>
      </c>
      <c r="F440" s="19" t="n">
        <v>2.0</v>
      </c>
      <c r="G440" s="20" t="n">
        <v>1135.8834464</v>
      </c>
      <c r="H440" s="20" t="str">
        <f>TRUNC(TRUNC(G440 * j2, 2) + G440, 2)</f>
      </c>
      <c r="I440" s="20" t="str">
        <f>TRUNC(F440 * h440,2)</f>
      </c>
      <c r="J440" s="21" t="str">
        <f>i440 / j1</f>
      </c>
    </row>
    <row customHeight="1" ht="24" r="441">
      <c r="A441" s="9" t="inlineStr">
        <is>
          <t> 15 </t>
        </is>
      </c>
      <c r="B441" s="9" t="inlineStr">
        <is>
          <t>  </t>
        </is>
      </c>
      <c r="C441" s="9"/>
      <c r="D441" s="9" t="inlineStr">
        <is>
          <t>COBERTURAS E IMPERMEABILIZAÇÕES</t>
        </is>
      </c>
      <c r="E441" s="10"/>
      <c r="F441" s="11" t="n">
        <v>1.0</v>
      </c>
      <c r="G441" s="11" t="inlineStr">
        <is>
          <t/>
        </is>
      </c>
      <c r="H441" s="12" t="str">
        <f>i442 + i443 + i444 + i445 + i446 + i447 + i448 + i449</f>
      </c>
      <c r="I441" s="12" t="str">
        <f>TRUNC(F441 * h441,2)</f>
      </c>
      <c r="J441" s="13" t="str">
        <f>i441 / j1</f>
      </c>
    </row>
    <row customHeight="1" ht="39" r="442">
      <c r="A442" s="17" t="inlineStr">
        <is>
          <t> 15.1 </t>
        </is>
      </c>
      <c r="B442" s="17" t="inlineStr">
        <is>
          <t> 98556 </t>
        </is>
      </c>
      <c r="C442" s="17" t="inlineStr">
        <is>
          <t>SINAPI</t>
        </is>
      </c>
      <c r="D442" s="17" t="inlineStr">
        <is>
          <t>IMPERMEABILIZAÇÃO DE SUPERFÍCIE COM ARGAMASSA POLIMÉRICA / MEMBRANA ACRÍLICA, 4 DEMÃOS, REFORÇADA COM VÉU DE POLIÉSTER (MAV). AF_09/2023</t>
        </is>
      </c>
      <c r="E442" s="18" t="inlineStr">
        <is>
          <t>m²</t>
        </is>
      </c>
      <c r="F442" s="19" t="n">
        <v>1322.01</v>
      </c>
      <c r="G442" s="20" t="n">
        <v>70.35718699424</v>
      </c>
      <c r="H442" s="20" t="str">
        <f>TRUNC(TRUNC(G442 * j2, 2) + G442, 2)</f>
      </c>
      <c r="I442" s="20" t="str">
        <f>TRUNC(F442 * h442,2)</f>
      </c>
      <c r="J442" s="21" t="str">
        <f>i442 / j1</f>
      </c>
    </row>
    <row customHeight="1" ht="39" r="443">
      <c r="A443" s="17" t="inlineStr">
        <is>
          <t> 15.2 </t>
        </is>
      </c>
      <c r="B443" s="17" t="inlineStr">
        <is>
          <t> 98547 </t>
        </is>
      </c>
      <c r="C443" s="17" t="inlineStr">
        <is>
          <t>SINAPI</t>
        </is>
      </c>
      <c r="D443" s="17" t="inlineStr">
        <is>
          <t>IMPERMEABILIZAÇÃO DE SUPERFÍCIE COM MANTA ASFÁLTICA, DUAS CAMADAS, INCLUSIVE APLICAÇÃO DE PRIMER ASFÁLTICO, E=3MM E E=4MM. AF_09/2023</t>
        </is>
      </c>
      <c r="E443" s="18" t="inlineStr">
        <is>
          <t>m²</t>
        </is>
      </c>
      <c r="F443" s="19" t="n">
        <v>1595.15</v>
      </c>
      <c r="G443" s="20" t="n">
        <v>277.81851918624</v>
      </c>
      <c r="H443" s="20" t="str">
        <f>TRUNC(TRUNC(G443 * j2, 2) + G443, 2)</f>
      </c>
      <c r="I443" s="20" t="str">
        <f>TRUNC(F443 * h443,2)</f>
      </c>
      <c r="J443" s="21" t="str">
        <f>i443 / j1</f>
      </c>
    </row>
    <row customHeight="1" ht="39" r="444">
      <c r="A444" s="17" t="inlineStr">
        <is>
          <t> 15.3 </t>
        </is>
      </c>
      <c r="B444" s="17" t="inlineStr">
        <is>
          <t> 98563 </t>
        </is>
      </c>
      <c r="C444" s="17" t="inlineStr">
        <is>
          <t>SINAPI</t>
        </is>
      </c>
      <c r="D444" s="17" t="inlineStr">
        <is>
          <t>PROTEÇÃO MECÂNICA DE SUPERFÍCIE HORIZONTAL COM ARGAMASSA DE CIMENTO E AREIA, TRAÇO 1:3, E=2CM. AF_09/2023</t>
        </is>
      </c>
      <c r="E444" s="18" t="inlineStr">
        <is>
          <t>m²</t>
        </is>
      </c>
      <c r="F444" s="19" t="n">
        <v>1411.01</v>
      </c>
      <c r="G444" s="20" t="n">
        <v>44.5020465042</v>
      </c>
      <c r="H444" s="20" t="str">
        <f>TRUNC(TRUNC(G444 * j2, 2) + G444, 2)</f>
      </c>
      <c r="I444" s="20" t="str">
        <f>TRUNC(F444 * h444,2)</f>
      </c>
      <c r="J444" s="21" t="str">
        <f>i444 / j1</f>
      </c>
    </row>
    <row customHeight="1" ht="39" r="445">
      <c r="A445" s="17" t="inlineStr">
        <is>
          <t> 15.4 </t>
        </is>
      </c>
      <c r="B445" s="17" t="inlineStr">
        <is>
          <t> 98564 </t>
        </is>
      </c>
      <c r="C445" s="17" t="inlineStr">
        <is>
          <t>SINAPI</t>
        </is>
      </c>
      <c r="D445" s="17" t="inlineStr">
        <is>
          <t>PROTEÇÃO MECÂNICA DE SUPERFÍCIE VERTICAL COM ARGAMASSA DE CIMENTO E AREIA, TRAÇO 1:3, E=2CM. AF_09/2023</t>
        </is>
      </c>
      <c r="E445" s="18" t="inlineStr">
        <is>
          <t>m²</t>
        </is>
      </c>
      <c r="F445" s="19" t="n">
        <v>184.14</v>
      </c>
      <c r="G445" s="20" t="n">
        <v>58.1266561542</v>
      </c>
      <c r="H445" s="20" t="str">
        <f>TRUNC(TRUNC(G445 * j2, 2) + G445, 2)</f>
      </c>
      <c r="I445" s="20" t="str">
        <f>TRUNC(F445 * h445,2)</f>
      </c>
      <c r="J445" s="21" t="str">
        <f>i445 / j1</f>
      </c>
    </row>
    <row customHeight="1" ht="39" r="446">
      <c r="A446" s="17" t="inlineStr">
        <is>
          <t> 15.5 </t>
        </is>
      </c>
      <c r="B446" s="17" t="inlineStr">
        <is>
          <t> 13.348.0045-A </t>
        </is>
      </c>
      <c r="C446" s="17" t="inlineStr">
        <is>
          <t>EMOP</t>
        </is>
      </c>
      <c r="D446" s="17" t="inlineStr">
        <is>
          <t>ESPELHO OU CHAPIM EM GRANITO CINZA ANDORINHA,20X2CM,POLIDO,A SSENTADO COMO NO ITEM 13.348.0010 CARGOS SOCIAIS DESONERADOS GOS SOCIAIS DESONERADOS</t>
        </is>
      </c>
      <c r="E446" s="18" t="inlineStr">
        <is>
          <t>M</t>
        </is>
      </c>
      <c r="F446" s="19" t="n">
        <v>77.34</v>
      </c>
      <c r="G446" s="20" t="n">
        <v>129.174342292222</v>
      </c>
      <c r="H446" s="20" t="str">
        <f>TRUNC(TRUNC(G446 * j2, 2) + G446, 2)</f>
      </c>
      <c r="I446" s="20" t="str">
        <f>TRUNC(F446 * h446,2)</f>
      </c>
      <c r="J446" s="21" t="str">
        <f>i446 / j1</f>
      </c>
    </row>
    <row customHeight="1" ht="26" r="447">
      <c r="A447" s="17" t="inlineStr">
        <is>
          <t> 15.6 </t>
        </is>
      </c>
      <c r="B447" s="17" t="inlineStr">
        <is>
          <t> 06.100.0068-A </t>
        </is>
      </c>
      <c r="C447" s="17" t="inlineStr">
        <is>
          <t>EMOP</t>
        </is>
      </c>
      <c r="D447" s="17" t="inlineStr">
        <is>
          <t>VEU DE POLIESTER NAO TECIDO.FORNECIMENTO E COLOCACAO DOS GOS SOCIAIS DESONERADOS</t>
        </is>
      </c>
      <c r="E447" s="18" t="inlineStr">
        <is>
          <t>m²</t>
        </is>
      </c>
      <c r="F447" s="19" t="n">
        <v>3190.29</v>
      </c>
      <c r="G447" s="20" t="n">
        <v>6.324868</v>
      </c>
      <c r="H447" s="20" t="str">
        <f>TRUNC(TRUNC(G447 * j2, 2) + G447, 2)</f>
      </c>
      <c r="I447" s="20" t="str">
        <f>TRUNC(F447 * h447,2)</f>
      </c>
      <c r="J447" s="21" t="str">
        <f>i447 / j1</f>
      </c>
    </row>
    <row customHeight="1" ht="39" r="448">
      <c r="A448" s="17" t="inlineStr">
        <is>
          <t> 15.7 </t>
        </is>
      </c>
      <c r="B448" s="17" t="inlineStr">
        <is>
          <t> 98558 </t>
        </is>
      </c>
      <c r="C448" s="17" t="inlineStr">
        <is>
          <t>SINAPI</t>
        </is>
      </c>
      <c r="D448" s="17" t="inlineStr">
        <is>
          <t>TRATAMENTO DE RALO OU PONTO EMERGENTE COM ARGAMASSA POLIMÉRICA / MEMBRANA ACRÍLICA REFORÇADO COM TELA DE POLIÉSTER (MAV). AF_09/2023</t>
        </is>
      </c>
      <c r="E448" s="18" t="inlineStr">
        <is>
          <t>UN</t>
        </is>
      </c>
      <c r="F448" s="19" t="n">
        <v>80.0</v>
      </c>
      <c r="G448" s="20" t="n">
        <v>11.68776186116</v>
      </c>
      <c r="H448" s="20" t="str">
        <f>TRUNC(TRUNC(G448 * j2, 2) + G448, 2)</f>
      </c>
      <c r="I448" s="20" t="str">
        <f>TRUNC(F448 * h448,2)</f>
      </c>
      <c r="J448" s="21" t="str">
        <f>i448 / j1</f>
      </c>
    </row>
    <row customHeight="1" ht="39" r="449">
      <c r="A449" s="17" t="inlineStr">
        <is>
          <t> 15.8 </t>
        </is>
      </c>
      <c r="B449" s="17" t="inlineStr">
        <is>
          <t> 94229 </t>
        </is>
      </c>
      <c r="C449" s="17" t="inlineStr">
        <is>
          <t>SINAPI</t>
        </is>
      </c>
      <c r="D449" s="17" t="inlineStr">
        <is>
          <t>CALHA EM CHAPA DE AÇO GALVANIZADO NÚMERO 24, DESENVOLVIMENTO DE 100 CM, INCLUSO TRANSPORTE VERTICAL. AF_07/2019</t>
        </is>
      </c>
      <c r="E449" s="18" t="inlineStr">
        <is>
          <t>M</t>
        </is>
      </c>
      <c r="F449" s="19" t="n">
        <v>54.08</v>
      </c>
      <c r="G449" s="20" t="n">
        <v>166.609228710524</v>
      </c>
      <c r="H449" s="20" t="str">
        <f>TRUNC(TRUNC(G449 * j2, 2) + G449, 2)</f>
      </c>
      <c r="I449" s="20" t="str">
        <f>TRUNC(F449 * h449,2)</f>
      </c>
      <c r="J449" s="21" t="str">
        <f>i449 / j1</f>
      </c>
    </row>
    <row customHeight="1" ht="24" r="450">
      <c r="A450" s="9" t="inlineStr">
        <is>
          <t> 16 </t>
        </is>
      </c>
      <c r="B450" s="9" t="inlineStr">
        <is>
          <t>  </t>
        </is>
      </c>
      <c r="C450" s="9"/>
      <c r="D450" s="9" t="inlineStr">
        <is>
          <t>PINTURA EM GERAL</t>
        </is>
      </c>
      <c r="E450" s="10"/>
      <c r="F450" s="11" t="n">
        <v>1</v>
      </c>
      <c r="G450" s="11" t="inlineStr">
        <is>
          <t/>
        </is>
      </c>
      <c r="H450" s="12" t="str">
        <f>i451 + i455 + i460</f>
      </c>
      <c r="I450" s="12" t="str">
        <f>TRUNC(F450 * h450,2)</f>
      </c>
      <c r="J450" s="13" t="str">
        <f>i450 / j1</f>
      </c>
    </row>
    <row customHeight="1" ht="24" r="451">
      <c r="A451" s="9" t="inlineStr">
        <is>
          <t> 16.1 </t>
        </is>
      </c>
      <c r="B451" s="9" t="inlineStr">
        <is>
          <t>  </t>
        </is>
      </c>
      <c r="C451" s="9"/>
      <c r="D451" s="9" t="inlineStr">
        <is>
          <t>PINTURA DE ESQUADRIAS E PÓRTICOS</t>
        </is>
      </c>
      <c r="E451" s="10"/>
      <c r="F451" s="11" t="n">
        <v>1.0</v>
      </c>
      <c r="G451" s="11" t="inlineStr">
        <is>
          <t/>
        </is>
      </c>
      <c r="H451" s="12" t="str">
        <f>i452 + i453 + i454</f>
      </c>
      <c r="I451" s="12" t="str">
        <f>TRUNC(F451 * h451,2)</f>
      </c>
      <c r="J451" s="13" t="str">
        <f>i451 / j1</f>
      </c>
    </row>
    <row customHeight="1" ht="26" r="452">
      <c r="A452" s="17" t="inlineStr">
        <is>
          <t> 16.1.1 </t>
        </is>
      </c>
      <c r="B452" s="17" t="inlineStr">
        <is>
          <t> 102197 </t>
        </is>
      </c>
      <c r="C452" s="17" t="inlineStr">
        <is>
          <t>SINAPI</t>
        </is>
      </c>
      <c r="D452" s="17" t="inlineStr">
        <is>
          <t>PINTURA FUNDO NIVELADOR ALQUÍDICO BRANCO EM MADEIRA. AF_01/2021</t>
        </is>
      </c>
      <c r="E452" s="18" t="inlineStr">
        <is>
          <t>m²</t>
        </is>
      </c>
      <c r="F452" s="19" t="n">
        <v>926.8</v>
      </c>
      <c r="G452" s="20" t="n">
        <v>30.1523932496</v>
      </c>
      <c r="H452" s="20" t="str">
        <f>TRUNC(TRUNC(G452 * j2, 2) + G452, 2)</f>
      </c>
      <c r="I452" s="20" t="str">
        <f>TRUNC(F452 * h452,2)</f>
      </c>
      <c r="J452" s="21" t="str">
        <f>i452 / j1</f>
      </c>
    </row>
    <row customHeight="1" ht="39" r="453">
      <c r="A453" s="17" t="inlineStr">
        <is>
          <t> 16.1.2 </t>
        </is>
      </c>
      <c r="B453" s="17" t="inlineStr">
        <is>
          <t> 102201 </t>
        </is>
      </c>
      <c r="C453" s="17" t="inlineStr">
        <is>
          <t>SINAPI</t>
        </is>
      </c>
      <c r="D453" s="17" t="inlineStr">
        <is>
          <t>APLICAÇÃO MASSA ACRÍLICA PARA MADEIRA, PARA PINTURA COM TINTA DE ACABAMENTO (PIGMENTADA). AF_01/2021</t>
        </is>
      </c>
      <c r="E453" s="18" t="inlineStr">
        <is>
          <t>m²</t>
        </is>
      </c>
      <c r="F453" s="19" t="n">
        <v>926.8</v>
      </c>
      <c r="G453" s="20" t="n">
        <v>23.8021821704</v>
      </c>
      <c r="H453" s="20" t="str">
        <f>TRUNC(TRUNC(G453 * j2, 2) + G453, 2)</f>
      </c>
      <c r="I453" s="20" t="str">
        <f>TRUNC(F453 * h453,2)</f>
      </c>
      <c r="J453" s="21" t="str">
        <f>i453 / j1</f>
      </c>
    </row>
    <row customHeight="1" ht="39" r="454">
      <c r="A454" s="17" t="inlineStr">
        <is>
          <t> 16.1.3 </t>
        </is>
      </c>
      <c r="B454" s="17" t="inlineStr">
        <is>
          <t> 102219 </t>
        </is>
      </c>
      <c r="C454" s="17" t="inlineStr">
        <is>
          <t>SINAPI</t>
        </is>
      </c>
      <c r="D454" s="17" t="inlineStr">
        <is>
          <t>PINTURA TINTA DE ACABAMENTO (PIGMENTADA) ESMALTE SINTÉTICO ACETINADO EM MADEIRA, 2 DEMÃOS. AF_01/2021</t>
        </is>
      </c>
      <c r="E454" s="18" t="inlineStr">
        <is>
          <t>m²</t>
        </is>
      </c>
      <c r="F454" s="19" t="n">
        <v>926.8</v>
      </c>
      <c r="G454" s="20" t="n">
        <v>22.322291388</v>
      </c>
      <c r="H454" s="20" t="str">
        <f>TRUNC(TRUNC(G454 * j2, 2) + G454, 2)</f>
      </c>
      <c r="I454" s="20" t="str">
        <f>TRUNC(F454 * h454,2)</f>
      </c>
      <c r="J454" s="21" t="str">
        <f>i454 / j1</f>
      </c>
    </row>
    <row customHeight="1" ht="24" r="455">
      <c r="A455" s="9" t="inlineStr">
        <is>
          <t> 16.2 </t>
        </is>
      </c>
      <c r="B455" s="9" t="inlineStr">
        <is>
          <t>  </t>
        </is>
      </c>
      <c r="C455" s="9"/>
      <c r="D455" s="9" t="inlineStr">
        <is>
          <t>PINTURA DE PAREDE</t>
        </is>
      </c>
      <c r="E455" s="10"/>
      <c r="F455" s="11" t="n">
        <v>1.0</v>
      </c>
      <c r="G455" s="11" t="inlineStr">
        <is>
          <t/>
        </is>
      </c>
      <c r="H455" s="12" t="str">
        <f>i456 + i457 + i458 + i459</f>
      </c>
      <c r="I455" s="12" t="str">
        <f>TRUNC(F455 * h455,2)</f>
      </c>
      <c r="J455" s="13" t="str">
        <f>i455 / j1</f>
      </c>
    </row>
    <row customHeight="1" ht="26" r="456">
      <c r="A456" s="17" t="inlineStr">
        <is>
          <t> 16.2.1 </t>
        </is>
      </c>
      <c r="B456" s="17" t="inlineStr">
        <is>
          <t> 95305 </t>
        </is>
      </c>
      <c r="C456" s="17" t="inlineStr">
        <is>
          <t>SINAPI</t>
        </is>
      </c>
      <c r="D456" s="17" t="inlineStr">
        <is>
          <t>TEXTURA ACRÍLICA, APLICAÇÃO MANUAL EM PAREDE, UMA DEMÃO. AF_04/2023</t>
        </is>
      </c>
      <c r="E456" s="18" t="inlineStr">
        <is>
          <t>m²</t>
        </is>
      </c>
      <c r="F456" s="19" t="n">
        <v>3319.53</v>
      </c>
      <c r="G456" s="20" t="n">
        <v>16.6737152592</v>
      </c>
      <c r="H456" s="20" t="str">
        <f>TRUNC(TRUNC(G456 * j2, 2) + G456, 2)</f>
      </c>
      <c r="I456" s="20" t="str">
        <f>TRUNC(F456 * h456,2)</f>
      </c>
      <c r="J456" s="21" t="str">
        <f>i456 / j1</f>
      </c>
    </row>
    <row customHeight="1" ht="26" r="457">
      <c r="A457" s="17" t="inlineStr">
        <is>
          <t> 16.2.2 </t>
        </is>
      </c>
      <c r="B457" s="17" t="inlineStr">
        <is>
          <t> 88489 </t>
        </is>
      </c>
      <c r="C457" s="17" t="inlineStr">
        <is>
          <t>SINAPI</t>
        </is>
      </c>
      <c r="D457" s="17" t="inlineStr">
        <is>
          <t>PINTURA LÁTEX ACRÍLICA PREMIUM, APLICAÇÃO MANUAL EM PAREDES, DUAS DEMÃOS. AF_04/2023</t>
        </is>
      </c>
      <c r="E457" s="18" t="inlineStr">
        <is>
          <t>m²</t>
        </is>
      </c>
      <c r="F457" s="19" t="n">
        <v>3600.09</v>
      </c>
      <c r="G457" s="20" t="n">
        <v>15.8739073752</v>
      </c>
      <c r="H457" s="20" t="str">
        <f>TRUNC(TRUNC(G457 * j2, 2) + G457, 2)</f>
      </c>
      <c r="I457" s="20" t="str">
        <f>TRUNC(F457 * h457,2)</f>
      </c>
      <c r="J457" s="21" t="str">
        <f>i457 / j1</f>
      </c>
    </row>
    <row customHeight="1" ht="24" r="458">
      <c r="A458" s="17" t="inlineStr">
        <is>
          <t> 16.2.3 </t>
        </is>
      </c>
      <c r="B458" s="17" t="inlineStr">
        <is>
          <t> 180018 </t>
        </is>
      </c>
      <c r="C458" s="17" t="inlineStr">
        <is>
          <t>SBC</t>
        </is>
      </c>
      <c r="D458" s="17" t="inlineStr">
        <is>
          <t>PINTURA COM SELADOR PARA TINTA ACRILICA</t>
        </is>
      </c>
      <c r="E458" s="18" t="inlineStr">
        <is>
          <t>m²</t>
        </is>
      </c>
      <c r="F458" s="19" t="n">
        <v>8939.65</v>
      </c>
      <c r="G458" s="20" t="n">
        <v>10.601062848</v>
      </c>
      <c r="H458" s="20" t="str">
        <f>TRUNC(TRUNC(G458 * j2, 2) + G458, 2)</f>
      </c>
      <c r="I458" s="20" t="str">
        <f>TRUNC(F458 * h458,2)</f>
      </c>
      <c r="J458" s="21" t="str">
        <f>i458 / j1</f>
      </c>
    </row>
    <row customHeight="1" ht="24" r="459">
      <c r="A459" s="17" t="inlineStr">
        <is>
          <t> 16.2.4 </t>
        </is>
      </c>
      <c r="B459" s="17" t="inlineStr">
        <is>
          <t> 180579 </t>
        </is>
      </c>
      <c r="C459" s="17" t="inlineStr">
        <is>
          <t>SBC</t>
        </is>
      </c>
      <c r="D459" s="17" t="inlineStr">
        <is>
          <t>PREPARO DE PAREDES COM MASSA ACRILICA</t>
        </is>
      </c>
      <c r="E459" s="18" t="inlineStr">
        <is>
          <t>m²</t>
        </is>
      </c>
      <c r="F459" s="19" t="n">
        <v>6047.5</v>
      </c>
      <c r="G459" s="20" t="n">
        <v>19.4208536</v>
      </c>
      <c r="H459" s="20" t="str">
        <f>TRUNC(TRUNC(G459 * j2, 2) + G459, 2)</f>
      </c>
      <c r="I459" s="20" t="str">
        <f>TRUNC(F459 * h459,2)</f>
      </c>
      <c r="J459" s="21" t="str">
        <f>i459 / j1</f>
      </c>
    </row>
    <row customHeight="1" ht="24" r="460">
      <c r="A460" s="9" t="inlineStr">
        <is>
          <t> 16.3 </t>
        </is>
      </c>
      <c r="B460" s="9" t="inlineStr">
        <is>
          <t>  </t>
        </is>
      </c>
      <c r="C460" s="9"/>
      <c r="D460" s="9" t="inlineStr">
        <is>
          <t>PINTURA TETO</t>
        </is>
      </c>
      <c r="E460" s="10"/>
      <c r="F460" s="11" t="n">
        <v>1.0</v>
      </c>
      <c r="G460" s="11" t="inlineStr">
        <is>
          <t/>
        </is>
      </c>
      <c r="H460" s="12" t="str">
        <f>i461 + i462</f>
      </c>
      <c r="I460" s="12" t="str">
        <f>TRUNC(F460 * h460,2)</f>
      </c>
      <c r="J460" s="13" t="str">
        <f>i460 / j1</f>
      </c>
    </row>
    <row customHeight="1" ht="26" r="461">
      <c r="A461" s="17" t="inlineStr">
        <is>
          <t> 16.3.1 </t>
        </is>
      </c>
      <c r="B461" s="17" t="inlineStr">
        <is>
          <t> 88494 </t>
        </is>
      </c>
      <c r="C461" s="17" t="inlineStr">
        <is>
          <t>SINAPI</t>
        </is>
      </c>
      <c r="D461" s="17" t="inlineStr">
        <is>
          <t>EMASSAMENTO COM MASSA LÁTEX, APLICAÇÃO EM TETO, UMA DEMÃO, LIXAMENTO MANUAL. AF_04/2023</t>
        </is>
      </c>
      <c r="E461" s="18" t="inlineStr">
        <is>
          <t>m²</t>
        </is>
      </c>
      <c r="F461" s="19" t="n">
        <v>2106.91</v>
      </c>
      <c r="G461" s="20" t="n">
        <v>27.3712474204</v>
      </c>
      <c r="H461" s="20" t="str">
        <f>TRUNC(TRUNC(G461 * j2, 2) + G461, 2)</f>
      </c>
      <c r="I461" s="20" t="str">
        <f>TRUNC(F461 * h461,2)</f>
      </c>
      <c r="J461" s="21" t="str">
        <f>i461 / j1</f>
      </c>
    </row>
    <row customHeight="1" ht="26" r="462">
      <c r="A462" s="17" t="inlineStr">
        <is>
          <t> 16.3.2 </t>
        </is>
      </c>
      <c r="B462" s="17" t="inlineStr">
        <is>
          <t> 88488 </t>
        </is>
      </c>
      <c r="C462" s="17" t="inlineStr">
        <is>
          <t>SINAPI</t>
        </is>
      </c>
      <c r="D462" s="17" t="inlineStr">
        <is>
          <t>PINTURA LÁTEX ACRÍLICA PREMIUM, APLICAÇÃO MANUAL EM TETO, DUAS DEMÃOS. AF_04/2023</t>
        </is>
      </c>
      <c r="E462" s="18" t="inlineStr">
        <is>
          <t>m²</t>
        </is>
      </c>
      <c r="F462" s="19" t="n">
        <v>2058.83</v>
      </c>
      <c r="G462" s="20" t="n">
        <v>18.9853340988</v>
      </c>
      <c r="H462" s="20" t="str">
        <f>TRUNC(TRUNC(G462 * j2, 2) + G462, 2)</f>
      </c>
      <c r="I462" s="20" t="str">
        <f>TRUNC(F462 * h462,2)</f>
      </c>
      <c r="J462" s="21" t="str">
        <f>i462 / j1</f>
      </c>
    </row>
    <row customHeight="1" ht="24" r="463">
      <c r="A463" s="9" t="inlineStr">
        <is>
          <t> 17 </t>
        </is>
      </c>
      <c r="B463" s="9" t="inlineStr">
        <is>
          <t>  </t>
        </is>
      </c>
      <c r="C463" s="9"/>
      <c r="D463" s="9" t="inlineStr">
        <is>
          <t>ADMINISTRAÇÃO</t>
        </is>
      </c>
      <c r="E463" s="10"/>
      <c r="F463" s="11" t="n">
        <v>1.0</v>
      </c>
      <c r="G463" s="11" t="inlineStr">
        <is>
          <t/>
        </is>
      </c>
      <c r="H463" s="12" t="str">
        <f>i464</f>
      </c>
      <c r="I463" s="12" t="str">
        <f>TRUNC(F463 * h463,2)</f>
      </c>
      <c r="J463" s="13" t="str">
        <f>i463 / j1</f>
      </c>
    </row>
    <row customHeight="1" ht="24" r="464">
      <c r="A464" s="17" t="inlineStr">
        <is>
          <t> 17.1 </t>
        </is>
      </c>
      <c r="B464" s="17" t="inlineStr">
        <is>
          <t> COMP_BE_39- O/D </t>
        </is>
      </c>
      <c r="C464" s="17" t="inlineStr">
        <is>
          <t>Próprio</t>
        </is>
      </c>
      <c r="D464" s="17" t="inlineStr">
        <is>
          <t>ADMINISTRAÇÃO LOCAL REF: EMOP (05.100.0900-0/A)</t>
        </is>
      </c>
      <c r="E464" s="18" t="inlineStr">
        <is>
          <t>%</t>
        </is>
      </c>
      <c r="F464" s="19" t="n">
        <v>1.0</v>
      </c>
      <c r="G464" s="20" t="n">
        <v>1044825.3816976</v>
      </c>
      <c r="H464" s="20" t="str">
        <f>TRUNC(TRUNC(G464 * j2, 2) + G464, 2)</f>
      </c>
      <c r="I464" s="20" t="str">
        <f>TRUNC(F464 * h464,2)</f>
      </c>
      <c r="J464" s="21" t="str">
        <f>i464 / j1</f>
      </c>
    </row>
    <row customHeight="1" ht="24" r="465">
      <c r="A465" s="9" t="inlineStr">
        <is>
          <t> 18 </t>
        </is>
      </c>
      <c r="B465" s="9" t="inlineStr">
        <is>
          <t>  </t>
        </is>
      </c>
      <c r="C465" s="9"/>
      <c r="D465" s="9" t="inlineStr">
        <is>
          <t>PROJETOS</t>
        </is>
      </c>
      <c r="E465" s="10"/>
      <c r="F465" s="11" t="n">
        <v>1.0</v>
      </c>
      <c r="G465" s="11" t="inlineStr">
        <is>
          <t/>
        </is>
      </c>
      <c r="H465" s="12" t="str">
        <f>i466</f>
      </c>
      <c r="I465" s="12" t="str">
        <f>TRUNC(F465 * h465,2)</f>
      </c>
      <c r="J465" s="13" t="str">
        <f>i465 / j1</f>
      </c>
    </row>
    <row customHeight="1" ht="24" r="466">
      <c r="A466" s="9" t="inlineStr">
        <is>
          <t> 18.1 </t>
        </is>
      </c>
      <c r="B466" s="9" t="inlineStr">
        <is>
          <t>  </t>
        </is>
      </c>
      <c r="C466" s="9"/>
      <c r="D466" s="9" t="inlineStr">
        <is>
          <t>PROJETOS EXECUTIVOS</t>
        </is>
      </c>
      <c r="E466" s="10"/>
      <c r="F466" s="11" t="n">
        <v>1.0</v>
      </c>
      <c r="G466" s="11" t="inlineStr">
        <is>
          <t/>
        </is>
      </c>
      <c r="H466" s="12" t="str">
        <f>i467 + i468 + i469 + i470 + i471 + i472 + i473 + i474 + i475 + i476 + i477 + i478</f>
      </c>
      <c r="I466" s="12" t="str">
        <f>TRUNC(F466 * h466,2)</f>
      </c>
      <c r="J466" s="13" t="str">
        <f>i466 / j1</f>
      </c>
    </row>
    <row customHeight="1" ht="78" r="467">
      <c r="A467" s="17" t="inlineStr">
        <is>
          <t> 18.1.1 </t>
        </is>
      </c>
      <c r="B467" s="17" t="inlineStr">
        <is>
          <t> 01.050.0517-A </t>
        </is>
      </c>
      <c r="C467" s="17" t="inlineStr">
        <is>
          <t>EMOP</t>
        </is>
      </c>
      <c r="D467" s="17" t="inlineStr">
        <is>
          <t>PROJETO EXECUTIVO DE INSTALACAO ELETRICA,CONSIDERANDO O PROJ ETO BASICO EXISTENTE,PARA PREDIOS ESCOLARES E/OU ADMINISTRAT IVOS ACIMA DE 3000M2,APRESENTADO NOS PADROES DA CONTRATANTE, INCLUSIVE AS LEGALIZACOES PERTINENTES , INCLUSIVE ENCARGOS SOCIAIS DESONERADOS</t>
        </is>
      </c>
      <c r="E467" s="18" t="inlineStr">
        <is>
          <t>m²</t>
        </is>
      </c>
      <c r="F467" s="19" t="n">
        <v>4504.9</v>
      </c>
      <c r="G467" s="20" t="n">
        <v>4.72451126</v>
      </c>
      <c r="H467" s="20" t="str">
        <f>TRUNC(TRUNC(G467 * j2, 2) + G467, 2)</f>
      </c>
      <c r="I467" s="20" t="str">
        <f>TRUNC(F467 * h467,2)</f>
      </c>
      <c r="J467" s="21" t="str">
        <f>i467 / j1</f>
      </c>
    </row>
    <row customHeight="1" ht="78" r="468">
      <c r="A468" s="17" t="inlineStr">
        <is>
          <t> 18.1.2 </t>
        </is>
      </c>
      <c r="B468" s="17" t="inlineStr">
        <is>
          <t> 01.050.0454-A </t>
        </is>
      </c>
      <c r="C468" s="17" t="inlineStr">
        <is>
          <t>EMOP</t>
        </is>
      </c>
      <c r="D468" s="17" t="inlineStr">
        <is>
          <t>PROJETO EXECUTIVO DE INSTALACAO DE ESGOTO SANITARIO E AGUAS PLUVIAIS,CONSIDERANDO O PROJETO BASICO EXISTENTE,PARA PREDIO S ESCOLARES E/OU ADMINISTRATIVOS ACIMA DE 3000M2,APRESENTADO NOS PADROES DA CONTRATANTE,INCLUSIVE AS LEGALIZACOES PERTIN ENTES , INCLUSIVE ENCARGOS SOCIAIS DESONERADOS</t>
        </is>
      </c>
      <c r="E468" s="18" t="inlineStr">
        <is>
          <t>m²</t>
        </is>
      </c>
      <c r="F468" s="19" t="n">
        <v>4504.9</v>
      </c>
      <c r="G468" s="20" t="n">
        <v>2.60147139</v>
      </c>
      <c r="H468" s="20" t="str">
        <f>TRUNC(TRUNC(G468 * j2, 2) + G468, 2)</f>
      </c>
      <c r="I468" s="20" t="str">
        <f>TRUNC(F468 * h468,2)</f>
      </c>
      <c r="J468" s="21" t="str">
        <f>i468 / j1</f>
      </c>
    </row>
    <row customHeight="1" ht="78" r="469">
      <c r="A469" s="17" t="inlineStr">
        <is>
          <t> 18.1.3 </t>
        </is>
      </c>
      <c r="B469" s="17" t="inlineStr">
        <is>
          <t> 01.050.0433-A </t>
        </is>
      </c>
      <c r="C469" s="17" t="inlineStr">
        <is>
          <t>EMOP</t>
        </is>
      </c>
      <c r="D469" s="17" t="inlineStr">
        <is>
          <t>PROJETO EXECUTIVO DE INSTALACAO DE TELEMATICA,CONSIDERANDO O PROJETO BASICO EXISTENTE,PARA PREDIOS ESCOLARES E/OU ADMINI STRATIVOS ACIMA DE 500M2,APRESENTADO NOS PADROES DA CONTRATA NTE,INCLUSIVE AS LEGALIZACOES PERTINENTES , INCLUSIVE ENCARGOS SOCIAIS DESONERADOS</t>
        </is>
      </c>
      <c r="E469" s="18" t="inlineStr">
        <is>
          <t>m²</t>
        </is>
      </c>
      <c r="F469" s="19" t="n">
        <v>3059.43</v>
      </c>
      <c r="G469" s="20" t="n">
        <v>2.33235366</v>
      </c>
      <c r="H469" s="20" t="str">
        <f>TRUNC(TRUNC(G469 * j2, 2) + G469, 2)</f>
      </c>
      <c r="I469" s="20" t="str">
        <f>TRUNC(F469 * h469,2)</f>
      </c>
      <c r="J469" s="21" t="str">
        <f>i469 / j1</f>
      </c>
    </row>
    <row customHeight="1" ht="78" r="470">
      <c r="A470" s="17" t="inlineStr">
        <is>
          <t> 18.1.4 </t>
        </is>
      </c>
      <c r="B470" s="17" t="inlineStr">
        <is>
          <t> 01.050.0554-A </t>
        </is>
      </c>
      <c r="C470" s="17" t="inlineStr">
        <is>
          <t>EMOP</t>
        </is>
      </c>
      <c r="D470" s="17" t="inlineStr">
        <is>
          <t>PROJETO EXECUTIVO ESTRUTURAL PARA PREDIOS ESCOLARES E/OU ADM INISTRATIVOS ACIMA DE 3000M2,CONSIDERANDO O PROJETO BASICO E XISTENTE,APRESENTADO NOS PADROES DA CONTRATANTE,CONSTANDO DE PLANTAS DE FORMA,ARMACAO E DETALHES , INCLUSIVE ENCARGOS SOCIAIS DESONERADOS</t>
        </is>
      </c>
      <c r="E470" s="18" t="inlineStr">
        <is>
          <t>m²</t>
        </is>
      </c>
      <c r="F470" s="19" t="n">
        <v>4504.9</v>
      </c>
      <c r="G470" s="20" t="n">
        <v>32.38383351</v>
      </c>
      <c r="H470" s="20" t="str">
        <f>TRUNC(TRUNC(G470 * j2, 2) + G470, 2)</f>
      </c>
      <c r="I470" s="20" t="str">
        <f>TRUNC(F470 * h470,2)</f>
      </c>
      <c r="J470" s="21" t="str">
        <f>i470 / j1</f>
      </c>
    </row>
    <row customHeight="1" ht="65" r="471">
      <c r="A471" s="17" t="inlineStr">
        <is>
          <t> 18.1.5 </t>
        </is>
      </c>
      <c r="B471" s="17" t="inlineStr">
        <is>
          <t> 01.050.0565-A </t>
        </is>
      </c>
      <c r="C471" s="17" t="inlineStr">
        <is>
          <t>EMOP</t>
        </is>
      </c>
      <c r="D471" s="17" t="inlineStr">
        <is>
          <t>PROJETO EXECUTIVO DE INSTALACAO DE SEGURANCA(CFTV E SONORIZA CAO),CONSIDERANDO PROJETO BASICO EXISTENTE,ACIMA DE 3000M2,A PRESENTADO NOS PADROES DA CONTRATANTE,INCLUSIVE AS LEGALIZAC OES PERTINENTES , INCLUSIVE ENCARGOS SOCIAIS DESONERADOS</t>
        </is>
      </c>
      <c r="E471" s="18" t="inlineStr">
        <is>
          <t>m²</t>
        </is>
      </c>
      <c r="F471" s="19" t="n">
        <v>3059.43</v>
      </c>
      <c r="G471" s="20" t="n">
        <v>1.28578471</v>
      </c>
      <c r="H471" s="20" t="str">
        <f>TRUNC(TRUNC(G471 * j2, 2) + G471, 2)</f>
      </c>
      <c r="I471" s="20" t="str">
        <f>TRUNC(F471 * h471,2)</f>
      </c>
      <c r="J471" s="21" t="str">
        <f>i471 / j1</f>
      </c>
    </row>
    <row customHeight="1" ht="65" r="472">
      <c r="A472" s="17" t="inlineStr">
        <is>
          <t> 18.1.6 </t>
        </is>
      </c>
      <c r="B472" s="17" t="inlineStr">
        <is>
          <t> 01.050.0532-A </t>
        </is>
      </c>
      <c r="C472" s="17" t="inlineStr">
        <is>
          <t>EMOP</t>
        </is>
      </c>
      <c r="D472" s="17" t="inlineStr">
        <is>
          <t>PROJETO EXECUTIVO DE SISTEMA DE AR CONDICIONADO,CONSIDERANDO O PROJETO BASICO EXISTENTE,APRESENTADO NOS PADROES DA CONTRA TANTE,PARA PREDIOS COM AREA ACIMA DE 3000M2 , INCLUSIVE ENCARGOS SOCIAIS DESONERADOS</t>
        </is>
      </c>
      <c r="E472" s="18" t="inlineStr">
        <is>
          <t>m²</t>
        </is>
      </c>
      <c r="F472" s="19" t="n">
        <v>4504.9</v>
      </c>
      <c r="G472" s="20" t="n">
        <v>3.64804034</v>
      </c>
      <c r="H472" s="20" t="str">
        <f>TRUNC(TRUNC(G472 * j2, 2) + G472, 2)</f>
      </c>
      <c r="I472" s="20" t="str">
        <f>TRUNC(F472 * h472,2)</f>
      </c>
      <c r="J472" s="21" t="str">
        <f>i472 / j1</f>
      </c>
    </row>
    <row customHeight="1" ht="78" r="473">
      <c r="A473" s="17" t="inlineStr">
        <is>
          <t> 18.1.7 </t>
        </is>
      </c>
      <c r="B473" s="17" t="inlineStr">
        <is>
          <t> 01.050.0480-A </t>
        </is>
      </c>
      <c r="C473" s="17" t="inlineStr">
        <is>
          <t>EMOP</t>
        </is>
      </c>
      <c r="D473" s="17" t="inlineStr">
        <is>
          <t>PROJETO EXECUTIVO DE INSTALACAO HIDRAULICA,CONSIDERANDO O PR OJETO BASICO EXISTENTE,PARA PREDIOS ESCOLARES E/OU ADMINISTR ATIVOS ACIMA DE 3000M2,APRESENTADO NOS PADROES DA CONTRATANT E,INCLUSIVE AS LEGALIZACOES PERTINENTES , INCLUSIVE ENCARGOS SOCIAIS DESONERADOS</t>
        </is>
      </c>
      <c r="E473" s="18" t="inlineStr">
        <is>
          <t>m²</t>
        </is>
      </c>
      <c r="F473" s="19" t="n">
        <v>4504.9</v>
      </c>
      <c r="G473" s="20" t="n">
        <v>4.36568762</v>
      </c>
      <c r="H473" s="20" t="str">
        <f>TRUNC(TRUNC(G473 * j2, 2) + G473, 2)</f>
      </c>
      <c r="I473" s="20" t="str">
        <f>TRUNC(F473 * h473,2)</f>
      </c>
      <c r="J473" s="21" t="str">
        <f>i473 / j1</f>
      </c>
    </row>
    <row customHeight="1" ht="91" r="474">
      <c r="A474" s="17" t="inlineStr">
        <is>
          <t> 18.1.8 </t>
        </is>
      </c>
      <c r="B474" s="17" t="inlineStr">
        <is>
          <t> 01.050.0358-A </t>
        </is>
      </c>
      <c r="C474" s="17" t="inlineStr">
        <is>
          <t>EMOP</t>
        </is>
      </c>
      <c r="D474" s="17" t="inlineStr">
        <is>
          <t>PROJETO EXECUTIVO DE ARQUITETURA,CONSIDERANDO O PROJETO BASI CO EXISTENTE,PARA PREDIOS ESCOLARES E/OU ADMINISTRATIVOS ACI MA DE 3000M2,APRESENTADO NOS PADROES DA CONTRATANTE,INCLUSIV E AS LEGALIZACOES PERTINENTES,COORDENACAO E COMPATIBILIZACAO COM OS PROJETOS COMPLEMENTARES , INCLUSIVE ENCARGOS SOCIAIS DESONERADOS</t>
        </is>
      </c>
      <c r="E474" s="18" t="inlineStr">
        <is>
          <t>m²</t>
        </is>
      </c>
      <c r="F474" s="19" t="n">
        <v>4504.9</v>
      </c>
      <c r="G474" s="20" t="n">
        <v>45.36128849</v>
      </c>
      <c r="H474" s="20" t="str">
        <f>TRUNC(TRUNC(G474 * j2, 2) + G474, 2)</f>
      </c>
      <c r="I474" s="20" t="str">
        <f>TRUNC(F474 * h474,2)</f>
      </c>
      <c r="J474" s="21" t="str">
        <f>i474 / j1</f>
      </c>
    </row>
    <row customHeight="1" ht="78" r="475">
      <c r="A475" s="17" t="inlineStr">
        <is>
          <t> 18.1.9 </t>
        </is>
      </c>
      <c r="B475" s="17" t="inlineStr">
        <is>
          <t> 01.050.0378-A </t>
        </is>
      </c>
      <c r="C475" s="17" t="inlineStr">
        <is>
          <t>EMOP</t>
        </is>
      </c>
      <c r="D475" s="17" t="inlineStr">
        <is>
          <t>PROJETO EXECUTIVO DE INSTALACAO DE INCENDIO E SPDA,CONSIDERA NDO PROJETO BASICO EXISTENTE,PARA PREDIOS ESCOLARES E/OU ADM INISTRATIVOS ACIMA DE 3000M2,APRESENTADO NOS PADROES DA CONT RATANTE,INCLUSIVE AS LEGALIZACOES PERTINENTES , INCLUSIVE ENCARGOS SOCIAIS DESONERADOS</t>
        </is>
      </c>
      <c r="E475" s="18" t="inlineStr">
        <is>
          <t>m²</t>
        </is>
      </c>
      <c r="F475" s="19" t="n">
        <v>4504.9</v>
      </c>
      <c r="G475" s="20" t="n">
        <v>1.28578471</v>
      </c>
      <c r="H475" s="20" t="str">
        <f>TRUNC(TRUNC(G475 * j2, 2) + G475, 2)</f>
      </c>
      <c r="I475" s="20" t="str">
        <f>TRUNC(F475 * h475,2)</f>
      </c>
      <c r="J475" s="21" t="str">
        <f>i475 / j1</f>
      </c>
    </row>
    <row customHeight="1" ht="78" r="476">
      <c r="A476" s="17" t="inlineStr">
        <is>
          <t> 18.1.10 </t>
        </is>
      </c>
      <c r="B476" s="17" t="inlineStr">
        <is>
          <t> 01.050.0397-A </t>
        </is>
      </c>
      <c r="C476" s="17" t="inlineStr">
        <is>
          <t>EMOP</t>
        </is>
      </c>
      <c r="D476" s="17" t="inlineStr">
        <is>
          <t>PROJETO EXECUTIVO DE INSTALACAO DE GAS,CONSIDERANDO O PROJET O BASICO EXISTENTE,PARA PREDIOS ESCOLARES E/OU ADMINISTRATIV OS ACIMA DE 500M2,APRESENTADO NOS PADROES DA CONTRATANTE,INC LUSIVE AS LEGALIZACOES PERTINENTES , INCLUSIVE ENCARGOS SOCIAIS DESONERADOS</t>
        </is>
      </c>
      <c r="E476" s="18" t="inlineStr">
        <is>
          <t>m²</t>
        </is>
      </c>
      <c r="F476" s="19" t="n">
        <v>1555.37</v>
      </c>
      <c r="G476" s="20" t="n">
        <v>1.28578471</v>
      </c>
      <c r="H476" s="20" t="str">
        <f>TRUNC(TRUNC(G476 * j2, 2) + G476, 2)</f>
      </c>
      <c r="I476" s="20" t="str">
        <f>TRUNC(F476 * h476,2)</f>
      </c>
      <c r="J476" s="21" t="str">
        <f>i476 / j1</f>
      </c>
    </row>
    <row customHeight="1" ht="65" r="477">
      <c r="A477" s="17" t="inlineStr">
        <is>
          <t> 18.1.11 </t>
        </is>
      </c>
      <c r="B477" s="17" t="inlineStr">
        <is>
          <t> SE 24.70.1100 </t>
        </is>
      </c>
      <c r="C477" s="17" t="inlineStr">
        <is>
          <t>SCO</t>
        </is>
      </c>
      <c r="D477" s="17" t="inlineStr">
        <is>
          <t>Projeto executivo de instalacao eletrica, inclusive iluminacao, tomadas e iluminacao de emergencia para subestacao ate 2750 Kva, apresentado em Autocad for Windows, nos padroes da contratante, aprovado na concessionaria.(desonerado)</t>
        </is>
      </c>
      <c r="E477" s="18" t="inlineStr">
        <is>
          <t>un</t>
        </is>
      </c>
      <c r="F477" s="19" t="n">
        <v>1.0</v>
      </c>
      <c r="G477" s="20" t="n">
        <v>13178.05</v>
      </c>
      <c r="H477" s="20" t="str">
        <f>TRUNC(TRUNC(G477 * j2, 2) + G477, 2)</f>
      </c>
      <c r="I477" s="20" t="str">
        <f>TRUNC(F477 * h477,2)</f>
      </c>
      <c r="J477" s="21" t="str">
        <f>i477 / j1</f>
      </c>
    </row>
    <row customHeight="1" ht="65" r="478">
      <c r="A478" s="17" t="inlineStr">
        <is>
          <t> 18.1.12 </t>
        </is>
      </c>
      <c r="B478" s="17" t="inlineStr">
        <is>
          <t> 01.050.0586-A </t>
        </is>
      </c>
      <c r="C478" s="17" t="inlineStr">
        <is>
          <t>EMOP</t>
        </is>
      </c>
      <c r="D478" s="17" t="inlineStr">
        <is>
          <t>PROJETO EXECUTIVO PARA SISTEMA DE EXAUSTAO MECANICA DE COZIN HA,CONSIDERANDO O PROJETO BASICO EXISTENTE,APRESENTADO NOS P ADROES DA CONTRATANTE,COM AREA ATE 50M2 LTORIA, INCLUSIVE ENCARGOS SOCIAIS DESONERADOS</t>
        </is>
      </c>
      <c r="E478" s="18" t="inlineStr">
        <is>
          <t>UN</t>
        </is>
      </c>
      <c r="F478" s="19" t="n">
        <v>1.0</v>
      </c>
      <c r="G478" s="20" t="n">
        <v>1388.81069577</v>
      </c>
      <c r="H478" s="20" t="str">
        <f>TRUNC(TRUNC(G478 * j2, 2) + G478, 2)</f>
      </c>
      <c r="I478" s="20" t="str">
        <f>TRUNC(F478 * h478,2)</f>
      </c>
      <c r="J478" s="21" t="str">
        <f>i478 / j1</f>
      </c>
    </row>
    <row customHeight="1" ht="24" r="479">
      <c r="A479" s="9" t="inlineStr">
        <is>
          <t> 19 </t>
        </is>
      </c>
      <c r="B479" s="9" t="inlineStr">
        <is>
          <t>  </t>
        </is>
      </c>
      <c r="C479" s="9"/>
      <c r="D479" s="9" t="inlineStr">
        <is>
          <t>SUBESTAÇÃO ESTRUTURA</t>
        </is>
      </c>
      <c r="E479" s="10"/>
      <c r="F479" s="11" t="n">
        <v>1.0</v>
      </c>
      <c r="G479" s="11" t="inlineStr">
        <is>
          <t/>
        </is>
      </c>
      <c r="H479" s="12" t="str">
        <f>i480 + i481 + i482 + i483 + i484 + i485 + i486 + i487 + i488 + i489</f>
      </c>
      <c r="I479" s="12" t="str">
        <f>TRUNC(F479 * h479,2)</f>
      </c>
      <c r="J479" s="13" t="str">
        <f>i479 / j1</f>
      </c>
    </row>
    <row customHeight="1" ht="117" r="480">
      <c r="A480" s="17" t="inlineStr">
        <is>
          <t> 19.1 </t>
        </is>
      </c>
      <c r="B480" s="17" t="inlineStr">
        <is>
          <t> 11.009.0120-B </t>
        </is>
      </c>
      <c r="C480" s="17" t="inlineStr">
        <is>
          <t>EMOP</t>
        </is>
      </c>
      <c r="D480"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480" s="18" t="inlineStr">
        <is>
          <t>KG</t>
        </is>
      </c>
      <c r="F480" s="19" t="n">
        <v>319.44</v>
      </c>
      <c r="G480" s="20" t="n">
        <v>14.041433950012</v>
      </c>
      <c r="H480" s="20" t="str">
        <f>TRUNC(TRUNC(G480 * j2, 2) + G480, 2)</f>
      </c>
      <c r="I480" s="20" t="str">
        <f>TRUNC(F480 * h480,2)</f>
      </c>
      <c r="J480" s="21" t="str">
        <f>i480 / j1</f>
      </c>
    </row>
    <row customHeight="1" ht="117" r="481">
      <c r="A481" s="17" t="inlineStr">
        <is>
          <t> 19.2 </t>
        </is>
      </c>
      <c r="B481" s="17" t="inlineStr">
        <is>
          <t> 11.009.0122-B </t>
        </is>
      </c>
      <c r="C481" s="17" t="inlineStr">
        <is>
          <t>EMOP</t>
        </is>
      </c>
      <c r="D481"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481" s="18" t="inlineStr">
        <is>
          <t>KG</t>
        </is>
      </c>
      <c r="F481" s="19" t="n">
        <v>540.93</v>
      </c>
      <c r="G481" s="20" t="n">
        <v>13.415177950012</v>
      </c>
      <c r="H481" s="20" t="str">
        <f>TRUNC(TRUNC(G481 * j2, 2) + G481, 2)</f>
      </c>
      <c r="I481" s="20" t="str">
        <f>TRUNC(F481 * h481,2)</f>
      </c>
      <c r="J481" s="21" t="str">
        <f>i481 / j1</f>
      </c>
    </row>
    <row customHeight="1" ht="65" r="482">
      <c r="A482" s="17" t="inlineStr">
        <is>
          <t> 19.3 </t>
        </is>
      </c>
      <c r="B482" s="17" t="inlineStr">
        <is>
          <t> 11.025.0012-A </t>
        </is>
      </c>
      <c r="C482" s="17" t="inlineStr">
        <is>
          <t>EMOP</t>
        </is>
      </c>
      <c r="D482" s="17" t="inlineStr">
        <is>
          <t>CONCRETO BOMBEADO,FCK=30MPA,COMPREENDENDO O FORNECIMENTO DE CONCRETO IMPORTADO DE USINA,COLOCACAO NAS FORMAS,ESPALHAMENT O,ADENSAMENTO MECANICO E ACABAMENTO S SOCIAIS DESONERADOS NCARGOS SOCIAIS DESONERADOS DOS GOS SOCIAIS DESONERADOS</t>
        </is>
      </c>
      <c r="E482" s="18" t="inlineStr">
        <is>
          <t>m³</t>
        </is>
      </c>
      <c r="F482" s="19" t="n">
        <v>8.49</v>
      </c>
      <c r="G482" s="20" t="n">
        <v>745.61786232605</v>
      </c>
      <c r="H482" s="20" t="str">
        <f>TRUNC(TRUNC(G482 * j2, 2) + G482, 2)</f>
      </c>
      <c r="I482" s="20" t="str">
        <f>TRUNC(F482 * h482,2)</f>
      </c>
      <c r="J482" s="21" t="str">
        <f>i482 / j1</f>
      </c>
    </row>
    <row customHeight="1" ht="91" r="483">
      <c r="A483" s="17" t="inlineStr">
        <is>
          <t> 19.4 </t>
        </is>
      </c>
      <c r="B483" s="17" t="inlineStr">
        <is>
          <t> 01.001.0150-A </t>
        </is>
      </c>
      <c r="C483" s="17" t="inlineStr">
        <is>
          <t>EMOP</t>
        </is>
      </c>
      <c r="D483"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483" s="18" t="inlineStr">
        <is>
          <t>m³</t>
        </is>
      </c>
      <c r="F483" s="19" t="n">
        <v>8.49</v>
      </c>
      <c r="G483" s="20" t="n">
        <v>24.8908751811048</v>
      </c>
      <c r="H483" s="20" t="str">
        <f>TRUNC(TRUNC(G483 * j2, 2) + G483, 2)</f>
      </c>
      <c r="I483" s="20" t="str">
        <f>TRUNC(F483 * h483,2)</f>
      </c>
      <c r="J483" s="21" t="str">
        <f>i483 / j1</f>
      </c>
    </row>
    <row customHeight="1" ht="39" r="484">
      <c r="A484" s="17" t="inlineStr">
        <is>
          <t> 19.5 </t>
        </is>
      </c>
      <c r="B484" s="17" t="inlineStr">
        <is>
          <t> 96619 </t>
        </is>
      </c>
      <c r="C484" s="17" t="inlineStr">
        <is>
          <t>SINAPI</t>
        </is>
      </c>
      <c r="D484" s="17" t="inlineStr">
        <is>
          <t>LASTRO DE CONCRETO MAGRO, APLICADO EM BLOCOS DE COROAMENTO OU SAPATAS, ESPESSURA DE 5 CM. AF_01/2024</t>
        </is>
      </c>
      <c r="E484" s="18" t="inlineStr">
        <is>
          <t>m²</t>
        </is>
      </c>
      <c r="F484" s="19" t="n">
        <v>3.84</v>
      </c>
      <c r="G484" s="20" t="n">
        <v>44.24293345222517</v>
      </c>
      <c r="H484" s="20" t="str">
        <f>TRUNC(TRUNC(G484 * j2, 2) + G484, 2)</f>
      </c>
      <c r="I484" s="20" t="str">
        <f>TRUNC(F484 * h484,2)</f>
      </c>
      <c r="J484" s="21" t="str">
        <f>i484 / j1</f>
      </c>
    </row>
    <row customHeight="1" ht="78" r="485">
      <c r="A485" s="17" t="inlineStr">
        <is>
          <t> 19.6 </t>
        </is>
      </c>
      <c r="B485" s="17" t="inlineStr">
        <is>
          <t> 11.005.0015-A </t>
        </is>
      </c>
      <c r="C485" s="17" t="inlineStr">
        <is>
          <t>EMOP</t>
        </is>
      </c>
      <c r="D485"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485" s="18" t="inlineStr">
        <is>
          <t>m²</t>
        </is>
      </c>
      <c r="F485" s="19" t="n">
        <v>58.37</v>
      </c>
      <c r="G485" s="20" t="n">
        <v>124.48883892</v>
      </c>
      <c r="H485" s="20" t="str">
        <f>TRUNC(TRUNC(G485 * j2, 2) + G485, 2)</f>
      </c>
      <c r="I485" s="20" t="str">
        <f>TRUNC(F485 * h485,2)</f>
      </c>
      <c r="J485" s="21" t="str">
        <f>i485 / j1</f>
      </c>
    </row>
    <row customHeight="1" ht="39" r="486">
      <c r="A486" s="17" t="inlineStr">
        <is>
          <t> 19.7 </t>
        </is>
      </c>
      <c r="B486" s="17" t="inlineStr">
        <is>
          <t> 102647 </t>
        </is>
      </c>
      <c r="C486" s="17" t="inlineStr">
        <is>
          <t>SINAPI</t>
        </is>
      </c>
      <c r="D486" s="17" t="inlineStr">
        <is>
          <t>ESTACA RAIZ, DIÂMETRO DE 40 CM, SEM PRESENÇA DE ROCHA (EXCLUSIVE MOBILIZAÇÃO E DESMOBILIZAÇÃO). AF_03/2020</t>
        </is>
      </c>
      <c r="E486" s="18" t="inlineStr">
        <is>
          <t>M</t>
        </is>
      </c>
      <c r="F486" s="19" t="n">
        <v>42.0</v>
      </c>
      <c r="G486" s="20" t="n">
        <v>511.73032765015563</v>
      </c>
      <c r="H486" s="20" t="str">
        <f>TRUNC(TRUNC(G486 * j2, 2) + G486, 2)</f>
      </c>
      <c r="I486" s="20" t="str">
        <f>TRUNC(F486 * h486,2)</f>
      </c>
      <c r="J486" s="21" t="str">
        <f>i486 / j1</f>
      </c>
    </row>
    <row customHeight="1" ht="26" r="487">
      <c r="A487" s="17" t="inlineStr">
        <is>
          <t> 19.8 </t>
        </is>
      </c>
      <c r="B487" s="17" t="inlineStr">
        <is>
          <t> 10.012.0160-A </t>
        </is>
      </c>
      <c r="C487" s="17" t="inlineStr">
        <is>
          <t>EMOP</t>
        </is>
      </c>
      <c r="D487" s="17" t="inlineStr">
        <is>
          <t>ARRASAMENTO DE ESTACA RAIZ DE 12" A 16" DE DIAMETRO AIS DESONERADOS DOS</t>
        </is>
      </c>
      <c r="E487" s="18" t="inlineStr">
        <is>
          <t>UN</t>
        </is>
      </c>
      <c r="F487" s="19" t="n">
        <v>6.0</v>
      </c>
      <c r="G487" s="20" t="n">
        <v>443.38916</v>
      </c>
      <c r="H487" s="20" t="str">
        <f>TRUNC(TRUNC(G487 * j2, 2) + G487, 2)</f>
      </c>
      <c r="I487" s="20" t="str">
        <f>TRUNC(F487 * h487,2)</f>
      </c>
      <c r="J487" s="21" t="str">
        <f>i487 / j1</f>
      </c>
    </row>
    <row customHeight="1" ht="26" r="488">
      <c r="A488" s="17" t="inlineStr">
        <is>
          <t> 19.9 </t>
        </is>
      </c>
      <c r="B488" s="17" t="inlineStr">
        <is>
          <t> COMP_BE_38- O/D </t>
        </is>
      </c>
      <c r="C488" s="17" t="inlineStr">
        <is>
          <t>Próprio</t>
        </is>
      </c>
      <c r="D488" s="17" t="inlineStr">
        <is>
          <t>TELA DE ACO SOLDADA TELCON Q-75 REF: SCO (ET 40.05.0109/39.05.0109)</t>
        </is>
      </c>
      <c r="E488" s="18" t="inlineStr">
        <is>
          <t>m²</t>
        </is>
      </c>
      <c r="F488" s="19" t="n">
        <v>69.54</v>
      </c>
      <c r="G488" s="20" t="n">
        <v>57.96968936</v>
      </c>
      <c r="H488" s="20" t="str">
        <f>TRUNC(TRUNC(G488 * j2, 2) + G488, 2)</f>
      </c>
      <c r="I488" s="20" t="str">
        <f>TRUNC(F488 * h488,2)</f>
      </c>
      <c r="J488" s="21" t="str">
        <f>i488 / j1</f>
      </c>
    </row>
    <row customHeight="1" ht="26" r="489">
      <c r="A489" s="17" t="inlineStr">
        <is>
          <t> 19.10 </t>
        </is>
      </c>
      <c r="B489" s="17" t="inlineStr">
        <is>
          <t> 99062 </t>
        </is>
      </c>
      <c r="C489" s="17" t="inlineStr">
        <is>
          <t>SINAPI</t>
        </is>
      </c>
      <c r="D489" s="17" t="inlineStr">
        <is>
          <t>MARCAÇÃO DE PONTOS EM GABARITO OU CAVALETE. AF_03/2024</t>
        </is>
      </c>
      <c r="E489" s="18" t="inlineStr">
        <is>
          <t>UN</t>
        </is>
      </c>
      <c r="F489" s="19" t="n">
        <v>6.0</v>
      </c>
      <c r="G489" s="20" t="n">
        <v>2.73469628184</v>
      </c>
      <c r="H489" s="20" t="str">
        <f>TRUNC(TRUNC(G489 * j2, 2) + G489, 2)</f>
      </c>
      <c r="I489" s="20" t="str">
        <f>TRUNC(F489 * h489,2)</f>
      </c>
      <c r="J489" s="21" t="str">
        <f>i489 / j1</f>
      </c>
    </row>
    <row customHeight="1" ht="24" r="490">
      <c r="A490" s="9" t="inlineStr">
        <is>
          <t> 20 </t>
        </is>
      </c>
      <c r="B490" s="9" t="inlineStr">
        <is>
          <t>  </t>
        </is>
      </c>
      <c r="C490" s="9"/>
      <c r="D490" s="9" t="inlineStr">
        <is>
          <t>RESERVATORIO ESTRUTURA</t>
        </is>
      </c>
      <c r="E490" s="10"/>
      <c r="F490" s="11" t="n">
        <v>1.0</v>
      </c>
      <c r="G490" s="11" t="inlineStr">
        <is>
          <t/>
        </is>
      </c>
      <c r="H490" s="12" t="str">
        <f>i491 + i492 + i493 + i494 + i495</f>
      </c>
      <c r="I490" s="12" t="str">
        <f>TRUNC(F490 * h490,2)</f>
      </c>
      <c r="J490" s="13" t="str">
        <f>i490 / j1</f>
      </c>
    </row>
    <row customHeight="1" ht="117" r="491">
      <c r="A491" s="17" t="inlineStr">
        <is>
          <t> 20.1 </t>
        </is>
      </c>
      <c r="B491" s="17" t="inlineStr">
        <is>
          <t> 11.009.0120-B </t>
        </is>
      </c>
      <c r="C491" s="17" t="inlineStr">
        <is>
          <t>EMOP</t>
        </is>
      </c>
      <c r="D491"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491" s="18" t="inlineStr">
        <is>
          <t>KG</t>
        </is>
      </c>
      <c r="F491" s="19" t="n">
        <v>126.68</v>
      </c>
      <c r="G491" s="20" t="n">
        <v>14.041433950012</v>
      </c>
      <c r="H491" s="20" t="str">
        <f>TRUNC(TRUNC(G491 * j2, 2) + G491, 2)</f>
      </c>
      <c r="I491" s="20" t="str">
        <f>TRUNC(F491 * h491,2)</f>
      </c>
      <c r="J491" s="21" t="str">
        <f>i491 / j1</f>
      </c>
    </row>
    <row customHeight="1" ht="117" r="492">
      <c r="A492" s="17" t="inlineStr">
        <is>
          <t> 20.2 </t>
        </is>
      </c>
      <c r="B492" s="17" t="inlineStr">
        <is>
          <t> 11.009.0122-B </t>
        </is>
      </c>
      <c r="C492" s="17" t="inlineStr">
        <is>
          <t>EMOP</t>
        </is>
      </c>
      <c r="D492"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492" s="18" t="inlineStr">
        <is>
          <t>KG</t>
        </is>
      </c>
      <c r="F492" s="19" t="n">
        <v>1548.97</v>
      </c>
      <c r="G492" s="20" t="n">
        <v>13.415177950012</v>
      </c>
      <c r="H492" s="20" t="str">
        <f>TRUNC(TRUNC(G492 * j2, 2) + G492, 2)</f>
      </c>
      <c r="I492" s="20" t="str">
        <f>TRUNC(F492 * h492,2)</f>
      </c>
      <c r="J492" s="21" t="str">
        <f>i492 / j1</f>
      </c>
    </row>
    <row customHeight="1" ht="65" r="493">
      <c r="A493" s="17" t="inlineStr">
        <is>
          <t> 20.3 </t>
        </is>
      </c>
      <c r="B493" s="17" t="inlineStr">
        <is>
          <t> 11.025.0014-A </t>
        </is>
      </c>
      <c r="C493" s="17" t="inlineStr">
        <is>
          <t>EMOP</t>
        </is>
      </c>
      <c r="D493" s="17" t="inlineStr">
        <is>
          <t>CONCRETO BOMBEADO,FCK=40MPA,COMPREENDENDO O FORNECIMENTO DE CONCRETO IMPORTADO DE USINA,COLOCACAO NAS FORMAS,ESPALHAMENT O,ADENSAMENTO MECANICO E ACABAMENTO S SOCIAIS DESONERADOS NCARGOS SOCIAIS DESONERADOS DOS GOS SOCIAIS DESONERADOS</t>
        </is>
      </c>
      <c r="E493" s="18" t="inlineStr">
        <is>
          <t>m³</t>
        </is>
      </c>
      <c r="F493" s="19" t="n">
        <v>51.74</v>
      </c>
      <c r="G493" s="20" t="n">
        <v>808.61786232605</v>
      </c>
      <c r="H493" s="20" t="str">
        <f>TRUNC(TRUNC(G493 * j2, 2) + G493, 2)</f>
      </c>
      <c r="I493" s="20" t="str">
        <f>TRUNC(F493 * h493,2)</f>
      </c>
      <c r="J493" s="21" t="str">
        <f>i493 / j1</f>
      </c>
    </row>
    <row customHeight="1" ht="78" r="494">
      <c r="A494" s="17" t="inlineStr">
        <is>
          <t> 20.4 </t>
        </is>
      </c>
      <c r="B494" s="17" t="inlineStr">
        <is>
          <t> 11.005.0015-A </t>
        </is>
      </c>
      <c r="C494" s="17" t="inlineStr">
        <is>
          <t>EMOP</t>
        </is>
      </c>
      <c r="D494"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494" s="18" t="inlineStr">
        <is>
          <t>m²</t>
        </is>
      </c>
      <c r="F494" s="19" t="n">
        <v>112.51</v>
      </c>
      <c r="G494" s="20" t="n">
        <v>124.48883892</v>
      </c>
      <c r="H494" s="20" t="str">
        <f>TRUNC(TRUNC(G494 * j2, 2) + G494, 2)</f>
      </c>
      <c r="I494" s="20" t="str">
        <f>TRUNC(F494 * h494,2)</f>
      </c>
      <c r="J494" s="21" t="str">
        <f>i494 / j1</f>
      </c>
    </row>
    <row customHeight="1" ht="91" r="495">
      <c r="A495" s="17" t="inlineStr">
        <is>
          <t> 20.5 </t>
        </is>
      </c>
      <c r="B495" s="17" t="inlineStr">
        <is>
          <t> 01.001.0150-A </t>
        </is>
      </c>
      <c r="C495" s="17" t="inlineStr">
        <is>
          <t>EMOP</t>
        </is>
      </c>
      <c r="D495"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495" s="18" t="inlineStr">
        <is>
          <t>m³</t>
        </is>
      </c>
      <c r="F495" s="19" t="n">
        <v>51.74</v>
      </c>
      <c r="G495" s="20" t="n">
        <v>24.8908751811048</v>
      </c>
      <c r="H495" s="20" t="str">
        <f>TRUNC(TRUNC(G495 * j2, 2) + G495, 2)</f>
      </c>
      <c r="I495" s="20" t="str">
        <f>TRUNC(F495 * h495,2)</f>
      </c>
      <c r="J495" s="21" t="str">
        <f>i495 / j1</f>
      </c>
    </row>
  </sheetData>
  <sheetCalcPr fullCalcOnLoad="1"/>
  <mergeCells count="2">
    <mergeCell ref="h1:i1"/>
    <mergeCell ref="h2:i2"/>
  </mergeCells>
  <printOptions gridLines="0" headings="0" horizontalCentered="0" verticalCentered="0"/>
  <pageMargins left="0.5" right="0.5" top="1" bottom="1" header="0.5" footer="0.5"/>
  <pageSetup fitToHeight="0" fitToWidth="1" orientation="landscape" paperSize="9"/>
  <headerFooter differentFirst="0">
    <oddHeader>&amp;L &amp;CBARRETO ENGENHARIA
CNPJ: 37.501.455/0001-09 &amp;R</oddHeader>
    <oddFooter>&amp;L &amp;CEstrada Iaraquã  - Camp grande  - Rio de Janeiro / RJ
 / barreto.ofeletrico@gmail.com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2026-02-11T19:48:05Z</dcterms:created>
  <cp:revision>0</cp:revision>
</cp:coreProperties>
</file>